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5" yWindow="420" windowWidth="19035" windowHeight="12810"/>
  </bookViews>
  <sheets>
    <sheet name="Свод" sheetId="6" r:id="rId1"/>
  </sheets>
  <definedNames>
    <definedName name="_xlnm._FilterDatabase" localSheetId="0" hidden="1">Свод!$A$14:$AA$82</definedName>
    <definedName name="_xlnm.Print_Titles" localSheetId="0">Свод!$9:$9</definedName>
    <definedName name="_xlnm.Print_Area" localSheetId="0">Свод!$A$1:$L$88</definedName>
  </definedNames>
  <calcPr calcId="114210" fullCalcOnLoad="1"/>
</workbook>
</file>

<file path=xl/calcChain.xml><?xml version="1.0" encoding="utf-8"?>
<calcChain xmlns="http://schemas.openxmlformats.org/spreadsheetml/2006/main">
  <c r="D11" i="6"/>
  <c r="E11"/>
  <c r="F11"/>
  <c r="G11"/>
  <c r="H11"/>
  <c r="C11"/>
  <c r="J13"/>
  <c r="I13"/>
  <c r="K11"/>
  <c r="I15"/>
  <c r="D13"/>
  <c r="E13"/>
  <c r="F13"/>
  <c r="C13"/>
  <c r="J48"/>
  <c r="D33"/>
  <c r="J21"/>
  <c r="I18"/>
  <c r="J18"/>
  <c r="H16"/>
  <c r="J29"/>
  <c r="D16"/>
  <c r="D15"/>
  <c r="C16"/>
  <c r="C15"/>
  <c r="H15"/>
  <c r="J84"/>
  <c r="J83"/>
  <c r="I84"/>
  <c r="J31"/>
  <c r="I31"/>
  <c r="J30"/>
  <c r="I30"/>
  <c r="I29"/>
  <c r="J28"/>
  <c r="I28"/>
  <c r="J27"/>
  <c r="I27"/>
  <c r="J26"/>
  <c r="I26"/>
  <c r="J25"/>
  <c r="I25"/>
  <c r="J24"/>
  <c r="I24"/>
  <c r="J23"/>
  <c r="I23"/>
  <c r="J22"/>
  <c r="I22"/>
  <c r="I21"/>
  <c r="J20"/>
  <c r="I20"/>
  <c r="J19"/>
  <c r="I19"/>
  <c r="J17"/>
  <c r="I17"/>
  <c r="K16"/>
  <c r="K15"/>
  <c r="G16"/>
  <c r="G15"/>
  <c r="I11"/>
  <c r="F16"/>
  <c r="F15"/>
  <c r="E16"/>
  <c r="E15"/>
  <c r="I35"/>
  <c r="I36"/>
  <c r="I37"/>
  <c r="I38"/>
  <c r="I39"/>
  <c r="I40"/>
  <c r="I41"/>
  <c r="I42"/>
  <c r="I43"/>
  <c r="I44"/>
  <c r="I45"/>
  <c r="I46"/>
  <c r="I47"/>
  <c r="I48"/>
  <c r="I49"/>
  <c r="I50"/>
  <c r="I51"/>
  <c r="I52"/>
  <c r="I53"/>
  <c r="I54"/>
  <c r="I55"/>
  <c r="I76"/>
  <c r="J41"/>
  <c r="J43"/>
  <c r="J44"/>
  <c r="J45"/>
  <c r="J46"/>
  <c r="J47"/>
  <c r="J49"/>
  <c r="J50"/>
  <c r="J51"/>
  <c r="J52"/>
  <c r="J53"/>
  <c r="J54"/>
  <c r="J55"/>
  <c r="J56"/>
  <c r="J57"/>
  <c r="J58"/>
  <c r="J59"/>
  <c r="J60"/>
  <c r="J61"/>
  <c r="J62"/>
  <c r="J63"/>
  <c r="J64"/>
  <c r="J66"/>
  <c r="J67"/>
  <c r="J68"/>
  <c r="J69"/>
  <c r="J70"/>
  <c r="J71"/>
  <c r="J72"/>
  <c r="J73"/>
  <c r="J74"/>
  <c r="J75"/>
  <c r="J76"/>
  <c r="J77"/>
  <c r="J78"/>
  <c r="J79"/>
  <c r="J80"/>
  <c r="J81"/>
  <c r="J82"/>
  <c r="J40"/>
  <c r="J39"/>
  <c r="J38"/>
  <c r="J37"/>
  <c r="J36"/>
  <c r="J35"/>
  <c r="K83"/>
  <c r="H83"/>
  <c r="G83"/>
  <c r="F83"/>
  <c r="E83"/>
  <c r="D83"/>
  <c r="C83"/>
  <c r="H33"/>
  <c r="G33"/>
  <c r="F33"/>
  <c r="E33"/>
  <c r="C33"/>
  <c r="I83"/>
  <c r="I82"/>
  <c r="I80"/>
  <c r="I79"/>
  <c r="I78"/>
  <c r="I77"/>
  <c r="I75"/>
  <c r="I74"/>
  <c r="I73"/>
  <c r="I72"/>
  <c r="I71"/>
  <c r="I70"/>
  <c r="I69"/>
  <c r="I68"/>
  <c r="I67"/>
  <c r="I66"/>
  <c r="I65"/>
  <c r="I64"/>
  <c r="I63"/>
  <c r="I62"/>
  <c r="I61"/>
  <c r="I60"/>
  <c r="I59"/>
  <c r="I58"/>
  <c r="I57"/>
  <c r="I56"/>
  <c r="I33"/>
  <c r="J34"/>
  <c r="J33"/>
  <c r="I34"/>
  <c r="K33"/>
  <c r="J16"/>
  <c r="J15"/>
  <c r="I16"/>
  <c r="J11"/>
</calcChain>
</file>

<file path=xl/sharedStrings.xml><?xml version="1.0" encoding="utf-8"?>
<sst xmlns="http://schemas.openxmlformats.org/spreadsheetml/2006/main" count="228" uniqueCount="213">
  <si>
    <t>техническое перевооружение Хабаровского укрупненного центра, включая оснащение автоматизированной системой организации воздушного движения, г.Хабаровск</t>
  </si>
  <si>
    <t>2.1.2</t>
  </si>
  <si>
    <t>реконструкция и техническое перевооружение Калининградского центра, включая поставку оборудования, не входящего в смету стройки, г.Калининград</t>
  </si>
  <si>
    <t>2.1.3</t>
  </si>
  <si>
    <t>реконструкция технологического здания (плащадью 1280 кв.м.) и техническое перевооружение Иркутского укрупненного центра, включая оснащение автоматизированной системой организации воздушного движения, г.Иркутск</t>
  </si>
  <si>
    <t>2.1.4</t>
  </si>
  <si>
    <t>2.1.5</t>
  </si>
  <si>
    <t>2.1.6</t>
  </si>
  <si>
    <t>2.1.7</t>
  </si>
  <si>
    <t>техническое перевооружение Ростовского укрупненного центра, включая замену автоматизированной системы организации воздушного движения, г.Ростов-на-Дону</t>
  </si>
  <si>
    <t>2.1.8</t>
  </si>
  <si>
    <t>2.1.9</t>
  </si>
  <si>
    <t>2.1.10</t>
  </si>
  <si>
    <t>2.1.11</t>
  </si>
  <si>
    <t>2.1.12</t>
  </si>
  <si>
    <t>2.2</t>
  </si>
  <si>
    <t>2.3</t>
  </si>
  <si>
    <t>Модернизация сети авиационной электросвязи и передачи данных, создание инфраструктуры перспективной цифровой сети авиационной электросвязи</t>
  </si>
  <si>
    <t>2.4</t>
  </si>
  <si>
    <t xml:space="preserve">Заместитель Министра транспорта 
Российской Федерации                                      _______________________ </t>
  </si>
  <si>
    <t>Исполнитель: Новак Екатерина Сергеевна
Телефон:+7 (499) 262-49-73,
e-mail:novak@ppp-transport.ru</t>
  </si>
  <si>
    <t>Источники и объемы финансирования за 9 месяцев 2013 года (тыс. рублей)</t>
  </si>
  <si>
    <t>Кассовые 
расходы 
госзаказчика за                      9 месяцев 2013 года</t>
  </si>
  <si>
    <t>Фактические расходы за                9 месяцев 2013 года</t>
  </si>
  <si>
    <t>Фактические расходы                                  за 9 месяцев 2013 года</t>
  </si>
  <si>
    <t>Выполненные работы за 9 месяцев 2013 года                             
(в натуральных показателях)</t>
  </si>
  <si>
    <t>Совершенствование аэронавигационного обслуживания полетов в районе аэродромов и на воздушных трассах</t>
  </si>
  <si>
    <t>техническое перевооружение Красноярского укрупненного центра, включая оснащение автоматизированной системой организации воздушного движения, г. Красноярск</t>
  </si>
  <si>
    <t>строительство технологического здания и оснащение автоматизированной системой организации воздушного движения Санкт-Петербургского укрупненного центра, г. Санкт-Петербург</t>
  </si>
  <si>
    <t>строительство технологического здания и оснащение автоматизированной системой организации воздушного движения Екатеринбургского укрупненного центра, г. Екатеринбург</t>
  </si>
  <si>
    <t>Кассовые расходы и фактические расходы за             9 месяцев             2013 года</t>
  </si>
  <si>
    <t>реконструкция технологического здания командно-диспетчерского пункта и техническое перевооружение Самарского укрупненного центра, включая оснащение автоматизированной системой организации воздушного движения,                           г. Самара</t>
  </si>
  <si>
    <t>техническое перевооружение Якутского укрупненного центра, включая оснащение автоматизированной системой организации воздушного движения,                           г. Якутск</t>
  </si>
  <si>
    <t>Выполнены монтажные, пуско-наладочные работы, автономная и комплексная отладка, приёмо-сдаточные испытания, завершаются эксплуатационные испытания комплекса системы автоматизации планирования использования воздушного пространства зонального центра/укрупненного центра  Самарского укрупнённого центра.
Выполнена поставка оборудования комплекса системы автоматизации планирования использования воздушного пространства зонального центра/укрупненного центра для Магаданского укрупнённого центра.
Выполнены монтажные, пуско-наладочные работы, комплекса систем автоматизации планирования использования воздушного пространства АДП в а/п Владикавказ (Акты на подписании в ГК).</t>
  </si>
  <si>
    <t>По объекту Самара:
- АПСЦ выполнена строительная часть, ведутся работы по внутренним инженерным сетям и отделке зданий;
- Боксы: строительная часть выполнена на 80%, ведутся работы по внутренним инженерным сетям и отделке. Наружные сети выполнены на 100%,благоустройство на 75%.
По объекту Хабаровск:
- заключены договора и выплачены авансы на разработку РД, изготовление и поставку оборудования, землеустроительные работы, кадастровые работы, топографо-геодезические работы.</t>
  </si>
  <si>
    <t>Результаты реализации программных мероприятий по направлению "капитальные вложения"                                                                                                                                                                                                                                                                                                                                                                 за 9 месяцев 2013 года</t>
  </si>
  <si>
    <t>Завершение работ по реконструкции здания.</t>
  </si>
  <si>
    <t>реконструкция и техническое перевооружение Магаданского укрупненного центра, включая строительство технологического здания (площадью до 1300 кв.м.),                                                     г. Магадан</t>
  </si>
  <si>
    <t xml:space="preserve">Выполнены следующие работы:
 - строительно – монтажные работы по реконструкции здания центра в соответствии с проектной документацией;
- монтаж и пуско-наладка оборудования, приемочные испытания автоматизированной системы ОрВД (акт приемочных испытаний от 28.06.2013).
В настоящее время завершаются эксплуатационные испытания оборудования (планируемый срок - октябрь 2013 года).
</t>
  </si>
  <si>
    <t>Работы не выполнялись в связи с отсутствием ПСД, имеющей положительное заключение ФАУ "Главгосэкспертиза России" (причина - длительные сроки разработки ПСД Генподрядчиком Алмаз - Антей).
В настоящее время ПСД разработана и планируется представление в ГГЭ в ноябре 2013 года.</t>
  </si>
  <si>
    <t xml:space="preserve"> - выполнены работы по разработке Технического проекта автоматизированной системы организации воздушного движения (АС ОрВД);
–  разработанная и представленная 14.05.2013 г. Генеральным подрядчиком проектная документация не соответствует лимитам, предусмотренным по данному мероприятию. В соответствии с письмом Генерального подрядчика существующий лимит финансирования, указанный в задании на проектирование, не позволяет выполнить строительство и оснащение АС ОрВД в соответствии с требованиями и  исходными данными, представленными застройщиком. Требуется корректировка ФЦП.</t>
  </si>
  <si>
    <t>Ведутся  работы по заключению договора на технический проект оснащения объекта АС ОрВД.</t>
  </si>
  <si>
    <t>строительство технологического здания и оснащение автоматизированной системой организации воздушного движения Тюменского укрупненного цента, г. Тюмень</t>
  </si>
  <si>
    <t>Договор на разработку ПСД направлен для подписания в Алмаз-Антей 08.10.2013 г.</t>
  </si>
  <si>
    <t>Введен в эксплуатацию аэродромный радиолокационный комплекс (АОРЛ-1АС) в Николаевске-на-Амуре.
Выполнена поставка аэродромного радиолокационного комплекса "Лира-А10" в Воронеж.        
Поставлено оборудование: станция автоматического зависимого наблюдения (АЗН-В 1090ES) в Хабаровск, Комсомольск-на-Амуре, Экимчан.
Введено оборудование:
- систем доплеровских азимутально-дальномерных радиомаяков (DVOR/DME)  в аэропортах Ханты-Мансийск, Нижний Новгород, Туруханск, Подкаменка Тунгуска;
- радиомаяк дальномерный (РМА/РМД) в аэропорту Черский;
- система посадки СП-200/РМД-90НП Краснодар, Казань (2 комплекта), Внуково (2 комплекта).
Поставлено оборудование, проведены монтажные и пусконаладочные работы:
- доплеровских азимутально-дальномерных радиомаяков DVOR/DME в аэропортах Красноярск, Нерюнгри;
- радиомаяк дальномерный (РМА/РМД) в аэропортах  Киренск, Чита.
Введены в эксплуатацию комплексы технических средств автоматизации управления воздушного движения  в Абаканском,  Игарском, Бугульминском, Сочинском, Никоевском-на-Амуре центрах ОВД.
В Киренском и Ульяновском центрах ОВД работы по оснащению комплексами технических средств автоматизации управления воздушного движения   выполнены в полном объеме.</t>
  </si>
  <si>
    <t>Выполнена поставка центров коммутации сообщений  (Братск, Курган, Ленск, Жиганск, Алдан, Зырянка, Маган) по договору  от 20.06.12.
Получено разрешение на ввод в эксплуатацию земной станции спутниковой связи  в Ханты-Мансийске.
Введены в эксплуатацию 2 автоматизированных приемо-передающих центров (Краснодар, Сочи).
Введено в эксплуатацию средств связи диапазонов очень высоких  частот, высоких частот и метеовещания службы автоматической передачи информации в районе аэродрома - 19 (Надым, Салехард, Ноябрьск, Норильск, Абакан, Барнаул, Томск, Челябинск, Воркута, Сыктывкар, Усинск, Чита, Ростов-на-Дону, Казань, Ульяновск, Чебоксары, Братск, Улан-Удэ, Ставрополь).</t>
  </si>
  <si>
    <t>Работы ведутся в соответствии с календарным планом и  договором № РЛ-10/13-ЧЕБ                                         от 27.02.2013 г.</t>
  </si>
  <si>
    <t>Строительство  позиции  и установка доплеровского метеорологического локатора в районе аэродрома Рязань,           г. Рязань</t>
  </si>
  <si>
    <t>Работы ведутся в соответствии с календарным планом и договором № РЛ-13/13-РЯЗ                                             от 27.02.2013 г.</t>
  </si>
  <si>
    <t>Строительство  позиции  и установка доплеровского метеорологического локатора в районе аэродрома Йошкар-Ола, г. Йошкар-Ола, Республика                    Марий Эл</t>
  </si>
  <si>
    <t>Работы ведутся в соответствии с календарным планом и договором № РЛ-12/13-ЙОШ                                                                 от 27.02.2013 г.</t>
  </si>
  <si>
    <t>Строительство  позиции  и установка доплеровского метеорологического локатора в районе аэродрома Калуга,                г. Калуга</t>
  </si>
  <si>
    <t>Работы ведутся в соответствии с календарным планом  и договором № РЛ-14/13-КЛГ                                                      от 27.02.2013 г.</t>
  </si>
  <si>
    <t>Работы ведутся в соответствии с календарным планом и договором № РЛ-12/12-ОР                                                           от 30.03.2012 г.</t>
  </si>
  <si>
    <t>Подготовлены предложения в ФАИП о переносе сроков окончания строительно-монтажных работ на 2014 год</t>
  </si>
  <si>
    <t>Работы введутся в соответствии с календарым планом  и договором № РЛ-25/12-ТВ  от 15.12.12 г.  Заключено доп.соглашение №1 от 17.04.2013 г.</t>
  </si>
  <si>
    <t>Работы введутся в соответствии с календарым планом  и договором № РЛ-16/12-ТУЛ                                            от 30.03.12 г.  Заключено доп.соглашение №1                                от 17.04.2013 г.</t>
  </si>
  <si>
    <t>Строительство позиции и установка доплеровского метеорологического локатора в аэропорту Ростов-на-Дону, г. Ростов-на-Дону</t>
  </si>
  <si>
    <t>Работы введутся в соответствии с гос.контрактом  № 07Г/10/Упр/1Рц от 27.12.10 г.</t>
  </si>
  <si>
    <t>Работы введутся в соответствии с  гос.контрактом  № 5 от 27.12.10 г.</t>
  </si>
  <si>
    <t xml:space="preserve">Подготовлены предложения в ФАИП о переносе сроков окончания строительно-монтажных работ на 2014 год. </t>
  </si>
  <si>
    <t>Работы введутся в соответствии с календарым планом  и договором № РЛ-26/12-СОЧ                                                 от 14.12.12 г. Заключено доп.соглашение № 1 от 17.04.2013 г.</t>
  </si>
  <si>
    <t>Работы ведутся в соответствии с календарным планом и договором №  РЛ-16/13-МХЧ                                         от 27.02.2013 г.</t>
  </si>
  <si>
    <t>Работы введутся в соответствии с календарым планом  и договором № РЛ-14/12-ЭЛ от 30.03.12 г.  заключено доп.соглашение №1 от 17.04.2013 г.</t>
  </si>
  <si>
    <t>Строительство позиции и  установка доплеровского метеорологического локатора в районе аэродрома Южно-Сахалинск, г. Южно-Сахалинск</t>
  </si>
  <si>
    <t>Строительство позиции и установка доплеровского метеорологического локатора в районе аэродрома  Толмачево, г. Новосибирск</t>
  </si>
  <si>
    <t>Работы введутся в соответствии с календарым планом  и договором № РЛ-15/12-ТОЛ                                                 от 30.03.12 г. Заключено доп.соглашение №1 от 17.04.2013 г.</t>
  </si>
  <si>
    <t>Работы введутся в соответствии с календарым планом  и договором № РЛ-10/12-ВЛ  от 30.03.12 г. Заключено доп.соглашение №1 от 17.04.2013 г.</t>
  </si>
  <si>
    <t>Работы введутся в соответствии с календарым планом  и договором  № РЛ-17/13-НВГ                                             от 27.02.13 г.</t>
  </si>
  <si>
    <t>Строительство позиции и установка доплеровского метеорологического локатора в районе аэродрома Курумоч, г. Самара</t>
  </si>
  <si>
    <t>Работы введутся в соответствии с календарым планом  и договором № РЛ-17/12-САМ                                                    от 30.03.12 г.  Заключено доп.соглашение №1 от 17.04.2013 г.</t>
  </si>
  <si>
    <t>Работы введутся в соответствии с календарым планом  и договором  № РЛ-19/13-ПНЗ                                              от 27.02.13 г.</t>
  </si>
  <si>
    <t>Работы ведутся согласно календарного плана к ГК № 16/12 от 27.11.2012 г.  Заключено доп. соглашение №1  от 25.09.2013 г.</t>
  </si>
  <si>
    <t>Работы ведутся согласно календарного плана к  ГК № 23/12 от 27.11.2012 г. Заключено доп. соглашение №1 от 25.09.2013 г.</t>
  </si>
  <si>
    <t>Работы ведутся согласно календарного плана                               к ГК № 19/12 от 27.11.2012 г.</t>
  </si>
  <si>
    <t>Работы ведутся согласно календарного плана                                 к ГК № 18/12 от 27.11.2012 г.</t>
  </si>
  <si>
    <t>Работы ведутся согласно календарного плана к  ГК № 21/12 от 27.11.2012 г. Заключено доп. соглашение №1 от 25.09.2013 г.</t>
  </si>
  <si>
    <t>Работы ведутся согласно календарного плана                                  к ГК № 25/12 от 27.11.2012 г.</t>
  </si>
  <si>
    <t>Работы ведутся согласно календарного плана к  ГК № 24/12 от 27.11.2012 г.  Заключено доп. соглашение №1  от 25.09.2013 г.</t>
  </si>
  <si>
    <t>Работы по объекту не проводились, в связи с  внесением изменений в ФАИП (предлагается перенести сроки реализации  на более поздний срок). В настоящее время ФАИП находится на согласовании.</t>
  </si>
  <si>
    <t>Работы по объекту не проводились, в связи с  внесением изменений в ФАИП (перенос начала работ на 2014 г.). В настоящее время Фаип находится на согласовании.</t>
  </si>
  <si>
    <t>Работы по объекту не проводились, в связи с  внесением изменений в ФАИП (перенос начала работ на 2014 г.). В настоящее время ФАИП находится на согласовании.</t>
  </si>
  <si>
    <t>Работы ведутся согласно календарного плана к ГК № 14/12 от 27.11.2012 г.</t>
  </si>
  <si>
    <t>Работы ведутся согласно календарного плана к ГК № 17/12 от 27.11.2012 г.  Заключено доп. соглашение №1  от 25.09.2013 г.</t>
  </si>
  <si>
    <t>Работы по объекту не проводились, в связи с  внесением изменений в ФАИП (перенос начала работ на 2015 г.). В настоящее время ФАИП находится на согласовании.</t>
  </si>
  <si>
    <t>Работы ведутся согласно календарного плана к ГК № 22/12 от 27.11.2012 г.  Заключено доп. соглашение №1 от 25.09.2013 г.</t>
  </si>
  <si>
    <t>Работы ведутся согласно календарного плана к ГК № 20/12 от 27.11.2012 г.  Заключено доп. соглашение №1  от 25.09.2013 г.</t>
  </si>
  <si>
    <t xml:space="preserve">По состоянию на 01.10.2013 СМР по строительству технологического здания Магаданского УЦ ЕС ОрВД выполнены на 80%, по строительству ограждения, линий связи и благоустройству территории – на 50%.
Выполнен демонтаж 2-х автоматизированных рабочих мест диспетчеров комплекса средств автоматизации управления воздушным движением «Альфа» в старом здании и их монтаж в новом здании УЦ ЕС ОрВД, проведена поставка и монтаж
 3-х новых рабочих мест. Все 5 автоматизированных рабочих мест подключены, проведены испытания, работают в тестовом режиме. Выполнена поставка комплекса средств автоматизации планирования использования воздушного пространства (КСА ПИВП), монтажные и пусконаладочные работы завершаются в декабре  с комплексом средств автоматизации управления воздушным движением (КСА УВД).
</t>
  </si>
  <si>
    <t>реконструкция технологического здания и техническое перевооружение Новосибирского укрупненного центра, включая оснащение автоматизированной системой организации воздушного движения,  г. Новосибирск</t>
  </si>
  <si>
    <t>в том числе:</t>
  </si>
  <si>
    <t>1.</t>
  </si>
  <si>
    <t>2.</t>
  </si>
  <si>
    <t>4.</t>
  </si>
  <si>
    <t>№ п/п</t>
  </si>
  <si>
    <t>(наименование федеральной целевой программы, государственный заказчик-координатор (государственный заказчик)</t>
  </si>
  <si>
    <t>Форма № 3</t>
  </si>
  <si>
    <t>Наименование строек, объектов, мероприятий по направлению «капитальные вложения»</t>
  </si>
  <si>
    <t>Федеральный бюджет</t>
  </si>
  <si>
    <t>Бюджеты субъектов РФ и местные бюджеты</t>
  </si>
  <si>
    <t>Внебюджетные источники</t>
  </si>
  <si>
    <t>Общий объем финансирования</t>
  </si>
  <si>
    <t>Освоено с начала года за счет всех источников</t>
  </si>
  <si>
    <t>Всего по ФЦП:</t>
  </si>
  <si>
    <t>Бюджетные инвестиции, всего</t>
  </si>
  <si>
    <t>3.</t>
  </si>
  <si>
    <t>Обобщенные показатели
(тыс. рублей)</t>
  </si>
  <si>
    <t>Направление II "Развитие метеорологического обеспечения аэронавигации":</t>
  </si>
  <si>
    <t>Направление I "Модернизация системы организации воздушного движения":</t>
  </si>
  <si>
    <t>Направление III "Развитие Единой системы авиационно-космического поиска и спасания", в том числе:</t>
  </si>
  <si>
    <t>Строительство позиции и установка доплеровского метеорологического локатора в районе аэродрома Тула, г. Тула</t>
  </si>
  <si>
    <t>Техническое перевооружение авиационной метеорологической станции гражданской II разряда Йошкар-Ола, аэропорт Йошкар-Ола, г. Йошкар-Ола, включая установку автоматизированной метеорологической измерительной системы с частичной заменой датчиков для измерения параметров погоды, системы прогнозирования,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системы прогнозирования, автоматизированных рабочих мест авиаметспециалистов,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</si>
  <si>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авиационной метеорологической станции гражданской Тамбов, аэропорт Тамбов, г. Тамбов, включая установку автоматизированной метеорологической измерительной системы, частичную замену датчиков для измерения параметров погоды, рабочей станции метеорологической автоматизированной радиолокационной сети, комплексов приема и обработки бортовой погоды, автоматизированных рабочих мест авиаметспециалистов, системы для проведения брифинга, системы прогнозирования, программно-аппаратных комплексов дистанционного обучения авиаметспециалистов, средств отображения метеорологической информации</t>
  </si>
  <si>
    <t xml:space="preserve">Техническое перевооружение оперативной группы Кострома, аэропорт Кострома, г. Кострома, включая установку центрального устройства автоматизированной метеорологической измерительной системы с датчиками для измерения параметров погоды, программно-аппаратного комплекса дистанционного обучения авиаметспециалистов </t>
  </si>
  <si>
    <t xml:space="preserve">Техническое перевооружение авиационной метеорологической станции гражданской Советская Гавань, аэропорт Советская Гавань, г. Советская Гавань, Хабаровский край, включая оснащение автоматизированной метеорологической измерительной системой с центральным устройством и датчиками, установку программно-аппаратных средств для дистанционного обучения, средств отображения метеорологической информации </t>
  </si>
  <si>
    <t>Техническое перевооружение авиационной метеорологической станции гражданской Братск, аэропорт Братск, г. Братск, включая замену автоматизированной метеорологической измерительной системы, центрального устройства и датчиков для измерения параметров погоды на аэродроме, установку автоматизированной метеорологической системы интеграции с комплексами средств автоматизации управления воздушным движением, рабочей станции метеорологической автоматизированной радиолокационной сети, комплекса приема и обработки бортовой погоды,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</si>
  <si>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авиационного метеорологического центра Пулково, аэропорт Пулково, г. Санкт-Петербург, включая: модернизацию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</si>
  <si>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авиационного метеорологического центра Сыктывкар, аэропорт Сыктывкар, г. Сыктывкар, включая: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частичную замену датчиков для измерения параметров погоды; установку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</si>
  <si>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авиационного метеорологического центра Самара, аэропорт Курумоч, г. Самара, включая: модернизацию автоматизированной метеорологической измерительной системы с частичной заменой и установкой резервных датчиков для измерения параметров погоды с учетом двух взлетно-посадочных полос; замену системы интеграции с комплексом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комплексов приема и обработки бортовой погоды, систем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</si>
  <si>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 xml:space="preserve"> 3.1</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</si>
  <si>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</si>
  <si>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</si>
  <si>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</si>
  <si>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</si>
  <si>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</si>
  <si>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</si>
  <si>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</si>
  <si>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</si>
  <si>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</si>
  <si>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</si>
  <si>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 xml:space="preserve"> 3.12</t>
  </si>
  <si>
    <t xml:space="preserve"> 3.13</t>
  </si>
  <si>
    <t xml:space="preserve"> 3.14</t>
  </si>
  <si>
    <t xml:space="preserve"> 3.15</t>
  </si>
  <si>
    <t xml:space="preserve"> 3.16</t>
  </si>
  <si>
    <t xml:space="preserve"> 3.17</t>
  </si>
  <si>
    <t xml:space="preserve"> 3.18</t>
  </si>
  <si>
    <t xml:space="preserve"> 3.19</t>
  </si>
  <si>
    <t xml:space="preserve"> 3.20</t>
  </si>
  <si>
    <t xml:space="preserve"> 3.21</t>
  </si>
  <si>
    <t xml:space="preserve"> 3.22</t>
  </si>
  <si>
    <t xml:space="preserve"> 3.23</t>
  </si>
  <si>
    <t xml:space="preserve"> 3.24</t>
  </si>
  <si>
    <t xml:space="preserve"> 3.25</t>
  </si>
  <si>
    <t xml:space="preserve"> 3.26</t>
  </si>
  <si>
    <t xml:space="preserve"> 3.27</t>
  </si>
  <si>
    <t xml:space="preserve"> 3.28</t>
  </si>
  <si>
    <t xml:space="preserve"> 3.29</t>
  </si>
  <si>
    <t xml:space="preserve"> 3.30</t>
  </si>
  <si>
    <t xml:space="preserve"> 3.31</t>
  </si>
  <si>
    <t xml:space="preserve"> 3.32</t>
  </si>
  <si>
    <t xml:space="preserve"> 3.33</t>
  </si>
  <si>
    <t xml:space="preserve"> 3.34</t>
  </si>
  <si>
    <t xml:space="preserve"> 3.35</t>
  </si>
  <si>
    <t xml:space="preserve"> 3.36</t>
  </si>
  <si>
    <t xml:space="preserve"> 3.37</t>
  </si>
  <si>
    <t xml:space="preserve"> 3.38</t>
  </si>
  <si>
    <t xml:space="preserve"> 3.39</t>
  </si>
  <si>
    <t xml:space="preserve"> 3.40</t>
  </si>
  <si>
    <t xml:space="preserve"> 3.41</t>
  </si>
  <si>
    <t xml:space="preserve"> 3.42</t>
  </si>
  <si>
    <t xml:space="preserve"> 3.43</t>
  </si>
  <si>
    <t xml:space="preserve"> 3.44</t>
  </si>
  <si>
    <t xml:space="preserve"> 3.45</t>
  </si>
  <si>
    <t xml:space="preserve"> 3.46</t>
  </si>
  <si>
    <t xml:space="preserve"> 3.47</t>
  </si>
  <si>
    <t xml:space="preserve"> 3.48</t>
  </si>
  <si>
    <t xml:space="preserve"> 3.49</t>
  </si>
  <si>
    <t>Техническое перевооружение авиационного метеорологического центра Иркутск, аэропорт Иркутск, г. Иркутск, включая оснащение системой интеграции с комплексами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комплекса приема и обработки бортовой погоды, автоматизированных рабочих мест авиаметспециалистов,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частичную замену и установку резервных датчиков для измерения параметров погоды на аэродроме автоматизированной метеорологической измерительной системы</t>
  </si>
  <si>
    <t>Строительство  позиции  и установка доплеровского метеорологического локатора в районе аэродрома Саранск,  г. Саранск</t>
  </si>
  <si>
    <t>Строительство позиции и установка доплеровского метеорологического локатора в районе аэродрома Элиста, г. Элиста, Республика Калмыкия</t>
  </si>
  <si>
    <t>Строительство позиции и установка доплеровского метеорологического локатора в районе аэродрома Великие Луки, г. Великие Луки, Псковская область</t>
  </si>
  <si>
    <t>Строительство позиции и установка доплеровского метеорологического локатора в районе аэродрома Ульяновск (Центральный), г.Ульяновск</t>
  </si>
  <si>
    <t>Техническое перевооружение авиационной метеорологической станции гражданской Кемерово, аэропорт Кемерово, г. Кемерово, включая оснащение автоматизированной метеорологической измерительной системой с центральным устройством и датчиками для измерения параметров погоды на аэродроме, установку комплекса приема и обработки бортовой погоды, системы для проведения брифинга, средств связи, рабочей станции метеорологической автоматизированной радиолокационной сети, автоматизированных рабочих мест авиаметспециалистов, программно-аппаратных комплексов дистанционного обучения авиаметспециалистов, средств отображения метеорологической информации</t>
  </si>
  <si>
    <t>«Модернизация Единой системы организации воздушного движения Российской Федерации (2009-2020 годы)»,
Министерство транспорта Российской Федерации</t>
  </si>
  <si>
    <t>Бюджетные назначения по программе на 2013 год</t>
  </si>
  <si>
    <t>Предусмот-рено утвержден-ной ФЦП на 2013 год</t>
  </si>
  <si>
    <t>Предусмот-рено утвержденной ФЦП на 2013 год</t>
  </si>
  <si>
    <t>Предусмотрено на 2013 год</t>
  </si>
  <si>
    <t>Создание укрупненных центров Единой системы организации воздушного движения Российской Федерации, в том числе:</t>
  </si>
  <si>
    <t>Разработка и внедрение унифицированных автоматизированных систем планирования использования воздушного пространства</t>
  </si>
  <si>
    <t>Строительство  позиции  и установка доплеровского метеорологического локатора в районе аэродрома Чебоксары, Чувашская Республика</t>
  </si>
  <si>
    <t>Строительство  позиции  и установка доплеровского метеорологического локатора в районе аэродрома Орел, г. Орел</t>
  </si>
  <si>
    <t>Строительство позиции и установка доплеровского метеорологического локатора в районе аэродрома Тверь (Мигалово), г. Тверь</t>
  </si>
  <si>
    <t>Строительство позиции и установка доплеровского метеорологического локатора в аэропорту Краснодар (Пашковский), г. Краснодар</t>
  </si>
  <si>
    <t>Строительство позиции и установка доплеровского метеорологического локатора в районе аэродрома  Анапа (Витязево), г. Анапа, Краснодарский край</t>
  </si>
  <si>
    <t>Строительство позиции и установка доплеровского метеорологического локатора в районе аэродрома  Геленджик, г. Геленджик, Краснодарский край</t>
  </si>
  <si>
    <t>Строительство позиции и установка доплеровского метеорологического локатора в районе аэродрома Сочи (Адлер), г. Сочи, Краснодарский край</t>
  </si>
  <si>
    <t>Строительство позиции и установка доплеровского метеорологического локатора в районе аэродрома Махачкала, Республика Дагестан</t>
  </si>
  <si>
    <t>Строительство позиции и установка доплеровского метеорологического локатора в районе аэродрома Новгород, г. Великий Новгород</t>
  </si>
  <si>
    <t>Строительство позиции и установка доплеровского метеорологического локатора в районе аэродрома Пенза, г. Пенза</t>
  </si>
  <si>
    <t xml:space="preserve">Техническое перевооружение авиационной метеорологической станции гражданской Калининград, аэропорт Калининград (Храброво), г. Калининград, включая оснащение автоматизированной метеорологической измерительной системой с центральным устройством и датчиками для измерения параметров погоды на аэродроме, системой интеграции с комплексом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комплекса приема и обработки бортовой погоды, автоматизированных рабочих мест авиаметспециалистов,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t>
  </si>
  <si>
    <t>Техническое перевооружение авиационной метеорологической станции гражданской Бодайбо, аэропорт Бодайбо, пос. Бодайбо, Иркутская область, включая оснащение автоматизированной метеорологической измерительной системой с центральным устройством и датчиками для измерения параметров погоды на аэропорте, установку комплекса приема и обработки бортовой погоды,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</si>
  <si>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зонального авиационного метеорологического центра Новосибирск, аэропорт Толмачево, г. Обь-4, Новосибирская область, включая оснащение системой интеграции с комплексами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комплекса приема и обработки бортовой погоды, автоматизированных рабочих мест авиаметспециалистов,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частичную замену и установку резервных датчиков для измерения параметров погоды на аэропорте автоматизированной метеорологической измерительной системы</t>
  </si>
  <si>
    <t xml:space="preserve">Техническое перевооружение авиационного метеорологического центра Красноярск, аэропорт Емельяново, г. Красноярск, включая замену автоматизированной метеорологической измерительной системы, включая центральное устройство и датчики для измерения параметров погоды, установку системы для проведения брифинга,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</si>
  <si>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 разряда Воркута, аэропорт Воркута, г. Воркута, Республика Коми, включая: оснащение автоматизированной метеорологической измерительной системой; установку системы интеграции с комплексом средств автоматизации управления воздушным движением, комплексов для приема и обработки бортовой погоды; установку рабочей станции метеорологической автоматизированной радиолокационной сети,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</si>
  <si>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 разряда Каменный Мыс, аэропорт Каменный Мыс, п. Мыс Каменный, Ненецкий автономный округ, включая установку автоматизированной метеорологической измерительной системы, автоматизированных рабочих мест авиаметспециалистов,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</si>
  <si>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 разряда Ухта, аэропорт Ухта, г. Ухта, Республика Коми, включая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автоматизированной метеорологической измерительной системы, автоматизированных рабочих мест авиаметспециалистов,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</si>
  <si>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 разряда Васьково, аэропорт Васьково, г. Архангельск, включая установку автоматизированной метеорологической измерительной системы, автоматизированных рабочих мест авиаметспециалистов,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</si>
  <si>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 разряда Псков, аэропорт Псков, г. Псков, включая установку автоматизированной метеорологической измерительной системы,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</si>
  <si>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III разряда Амдерма, аэропорт Амдерма, п. Амдерма, Ненецкий автономный округ, включая установку центрального устройства, датчиков автоматизированной метеорологической измерительной системы, программно-аппаратных комплексов дистанционного обучения авиаметспециалистов, средств отображения метеорологической информации  </t>
  </si>
  <si>
    <t>Техническое перевооружение авиационной метеорологической станции гражданской Мезень, аэропорт Мезень, г. Мезень, Архангельская область, включая установку центрального устройства и датчиков для автоматизированной метеорологической измерительной системы, программно-аппаратных комплексов дистанционного обучения авиаметспециалистов, средств отображения метеорологической информации</t>
  </si>
  <si>
    <t xml:space="preserve">Техническое перевооружение авиационной метеорологической станции гражданской IV разряда Яр-Сале, аэропорт Яр-Сале, с. Яр-Сале, Ямало-Ненецкий автономный округ, включая установку автоматизированной метеорологической измерительной системы,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</si>
  <si>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 разряда Оренбург, аэропорт Оренбург, г. Оренбург, включая: замену автоматизированной метеорологической измерительной системы и частичную замену датчиков для измерения параметров погоды; установку системы интеграции с комплексом средств автоматизации управлением воздушным движением; установку рабочей станции метеорологической автоматизиро-ванной радиолокационной сети, средств связи, комплексов приема и обработки бортовой погоды,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</si>
  <si>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II разряда Орск, аэропорт Орск, г. Орск, Оренбургская область , включая: установку автоматизированной метеорологической измерительной системы с центральным устройством и датчиками, автоматизированных рабочих мест авиаметспециалистов, системы интеграции с комплексом средств автоматизации управления воздушным движением; установку рабочей станции метеорологической радиолокационной сети,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</si>
  <si>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авиационной метеорологической станции гражданской I разряда Ульяновск, аэропорт Ульяновск (Баратаевка), г. Ульяновск, включая: модернизацию и частичную замену датчиков для измерения параметров погоды;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  </t>
  </si>
  <si>
    <t xml:space="preserve">Техническое перевооружение авиационного метеорологического центра Ханты-Мансийск, аэропорт Ханты-Мансийск, г. Ханты-Мансийск, Ханты-Мансийский автономный округ - Югра, включая: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частичную замену датчиков для измерения параметров погоды; установку автоматизированных рабочих мест авиаметспециалистов,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t>
  </si>
  <si>
    <t>Техническое перевооружение авиационного метеорологического центра Екатеринбург, аэропорт Кольцово, г. Екатеринбург, включая: замену автоматизированной метеорологической измерительной системы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автоматизированных рабочих мест,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t>
  </si>
  <si>
    <t>4.1.</t>
  </si>
  <si>
    <t>Строительство зданий и сооружений авиационных поисково-спасательных центров единой системы авиационно-космического поиска и спасания для эффективной организации поисково-спасательной службы и обеспечения координации проведения поисково-спасательных операций в пределах зоны поиска и спасения</t>
  </si>
  <si>
    <t>Работы ведутся согласно календарного плана к ГК № 15/12 от 27.11.2012 г.</t>
  </si>
  <si>
    <r>
      <t xml:space="preserve">    </t>
    </r>
    <r>
      <rPr>
        <b/>
        <sz val="10"/>
        <rFont val="Times New Roman"/>
        <family val="1"/>
        <charset val="204"/>
      </rPr>
      <t xml:space="preserve"> в том числе:</t>
    </r>
  </si>
  <si>
    <t>2.1.</t>
  </si>
  <si>
    <t>2.1.1</t>
  </si>
</sst>
</file>

<file path=xl/styles.xml><?xml version="1.0" encoding="utf-8"?>
<styleSheet xmlns="http://schemas.openxmlformats.org/spreadsheetml/2006/main">
  <numFmts count="4">
    <numFmt numFmtId="43" formatCode="_-* #,##0.00_р_._-;\-* #,##0.00_р_._-;_-* &quot;-&quot;??_р_._-;_-@_-"/>
    <numFmt numFmtId="164" formatCode="#,##0.0"/>
    <numFmt numFmtId="165" formatCode="0.000000000000"/>
    <numFmt numFmtId="166" formatCode="000000"/>
  </numFmts>
  <fonts count="14">
    <font>
      <sz val="10"/>
      <name val="Arial Cyr"/>
      <charset val="204"/>
    </font>
    <font>
      <sz val="10"/>
      <name val="Arial Cyr"/>
      <charset val="204"/>
    </font>
    <font>
      <sz val="10"/>
      <name val="Times New Roman"/>
      <family val="1"/>
      <charset val="204"/>
    </font>
    <font>
      <sz val="11"/>
      <color indexed="8"/>
      <name val="Calibri"/>
      <family val="2"/>
      <charset val="204"/>
    </font>
    <font>
      <sz val="10"/>
      <name val="Arial Cyr"/>
      <charset val="204"/>
    </font>
    <font>
      <sz val="9"/>
      <name val="Arial Cyr"/>
      <charset val="204"/>
    </font>
    <font>
      <sz val="8"/>
      <name val="Times New Roman"/>
      <family val="1"/>
      <charset val="204"/>
    </font>
    <font>
      <i/>
      <u/>
      <sz val="8"/>
      <name val="Times New Roman"/>
      <family val="1"/>
      <charset val="204"/>
    </font>
    <font>
      <b/>
      <sz val="12"/>
      <name val="Times New Roman"/>
      <family val="1"/>
      <charset val="204"/>
    </font>
    <font>
      <b/>
      <sz val="10"/>
      <name val="Times New Roman"/>
      <family val="1"/>
      <charset val="204"/>
    </font>
    <font>
      <sz val="9"/>
      <name val="Times New Roman"/>
      <family val="1"/>
      <charset val="204"/>
    </font>
    <font>
      <b/>
      <sz val="9"/>
      <name val="Times New Roman"/>
      <family val="1"/>
      <charset val="204"/>
    </font>
    <font>
      <vertAlign val="superscript"/>
      <sz val="12"/>
      <name val="Times New Roman"/>
      <family val="1"/>
      <charset val="204"/>
    </font>
    <font>
      <sz val="8"/>
      <name val="Arial Cyr"/>
      <charset val="204"/>
    </font>
  </fonts>
  <fills count="3">
    <fill>
      <patternFill patternType="none"/>
    </fill>
    <fill>
      <patternFill patternType="gray125"/>
    </fill>
    <fill>
      <patternFill patternType="solid">
        <fgColor indexed="9"/>
        <bgColor indexed="64"/>
      </patternFill>
    </fill>
  </fills>
  <borders count="34">
    <border>
      <left/>
      <right/>
      <top/>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double">
        <color indexed="64"/>
      </left>
      <right/>
      <top style="double">
        <color indexed="64"/>
      </top>
      <bottom/>
      <diagonal/>
    </border>
    <border>
      <left style="double">
        <color indexed="64"/>
      </left>
      <right style="thin">
        <color indexed="64"/>
      </right>
      <top style="thin">
        <color indexed="64"/>
      </top>
      <bottom style="thin">
        <color indexed="64"/>
      </bottom>
      <diagonal/>
    </border>
    <border>
      <left/>
      <right style="thin">
        <color indexed="64"/>
      </right>
      <top style="double">
        <color indexed="64"/>
      </top>
      <bottom style="double">
        <color indexed="64"/>
      </bottom>
      <diagonal/>
    </border>
    <border>
      <left/>
      <right style="thin">
        <color indexed="64"/>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bottom style="thin">
        <color indexed="0"/>
      </bottom>
      <diagonal/>
    </border>
    <border>
      <left/>
      <right/>
      <top/>
      <bottom style="thin">
        <color indexed="0"/>
      </bottom>
      <diagonal/>
    </border>
    <border>
      <left/>
      <right style="thin">
        <color indexed="0"/>
      </right>
      <top/>
      <bottom style="thin">
        <color indexed="0"/>
      </bottom>
      <diagonal/>
    </border>
    <border>
      <left/>
      <right/>
      <top/>
      <bottom style="thin">
        <color indexed="64"/>
      </bottom>
      <diagonal/>
    </border>
    <border>
      <left/>
      <right/>
      <top style="thin">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s>
  <cellStyleXfs count="5">
    <xf numFmtId="0" fontId="0" fillId="0" borderId="0"/>
    <xf numFmtId="0" fontId="3" fillId="0" borderId="0"/>
    <xf numFmtId="0" fontId="4" fillId="0" borderId="0"/>
    <xf numFmtId="9" fontId="4" fillId="0" borderId="0" applyFont="0" applyFill="0" applyBorder="0" applyAlignment="0" applyProtection="0"/>
    <xf numFmtId="43" fontId="1" fillId="0" borderId="0" applyFont="0" applyFill="0" applyBorder="0" applyAlignment="0" applyProtection="0"/>
  </cellStyleXfs>
  <cellXfs count="107">
    <xf numFmtId="0" fontId="0" fillId="0" borderId="0" xfId="0"/>
    <xf numFmtId="0" fontId="0" fillId="0" borderId="0" xfId="0" applyFont="1" applyFill="1"/>
    <xf numFmtId="164" fontId="0" fillId="0" borderId="0" xfId="0" applyNumberFormat="1" applyFont="1" applyFill="1" applyAlignment="1">
      <alignment horizontal="center" vertical="center"/>
    </xf>
    <xf numFmtId="164" fontId="0" fillId="0" borderId="0" xfId="4" applyNumberFormat="1" applyFont="1" applyFill="1" applyAlignment="1">
      <alignment horizontal="center" vertical="center"/>
    </xf>
    <xf numFmtId="164" fontId="8" fillId="0" borderId="0" xfId="0" applyNumberFormat="1" applyFont="1" applyFill="1" applyAlignment="1">
      <alignment horizontal="center" vertical="center"/>
    </xf>
    <xf numFmtId="0" fontId="9" fillId="0" borderId="0" xfId="0" applyFont="1" applyFill="1" applyBorder="1" applyAlignment="1">
      <alignment horizontal="center" vertical="top" wrapText="1"/>
    </xf>
    <xf numFmtId="0" fontId="0" fillId="0" borderId="0" xfId="0" applyFont="1" applyFill="1" applyBorder="1"/>
    <xf numFmtId="0" fontId="2" fillId="0" borderId="0" xfId="0" applyFont="1" applyFill="1" applyBorder="1" applyAlignment="1">
      <alignment horizontal="center" vertical="top" wrapText="1"/>
    </xf>
    <xf numFmtId="164" fontId="2" fillId="0" borderId="0" xfId="0" applyNumberFormat="1" applyFont="1" applyFill="1" applyBorder="1" applyAlignment="1">
      <alignment horizontal="center" vertical="center" wrapText="1"/>
    </xf>
    <xf numFmtId="164" fontId="2" fillId="0" borderId="0" xfId="4"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2" xfId="4"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center" vertical="center" wrapText="1"/>
    </xf>
    <xf numFmtId="0" fontId="9" fillId="0" borderId="2" xfId="0" applyFont="1" applyFill="1" applyBorder="1" applyAlignment="1">
      <alignment horizontal="center" vertical="top" wrapText="1"/>
    </xf>
    <xf numFmtId="0" fontId="9" fillId="0" borderId="5" xfId="0" applyNumberFormat="1" applyFont="1" applyFill="1" applyBorder="1" applyAlignment="1">
      <alignment horizontal="center" vertical="center" wrapText="1"/>
    </xf>
    <xf numFmtId="0" fontId="9" fillId="0" borderId="2" xfId="4"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0" xfId="2" applyFont="1" applyFill="1"/>
    <xf numFmtId="164" fontId="2" fillId="2" borderId="6" xfId="0" applyNumberFormat="1" applyFont="1" applyFill="1" applyBorder="1" applyAlignment="1">
      <alignment horizontal="center" vertical="center" wrapText="1"/>
    </xf>
    <xf numFmtId="0" fontId="7" fillId="2" borderId="0" xfId="0" applyFont="1" applyFill="1" applyBorder="1" applyAlignment="1">
      <alignment vertical="top" wrapText="1"/>
    </xf>
    <xf numFmtId="49" fontId="2" fillId="0" borderId="7" xfId="0" applyNumberFormat="1" applyFont="1" applyFill="1" applyBorder="1" applyAlignment="1">
      <alignment horizontal="center" vertical="top" wrapText="1"/>
    </xf>
    <xf numFmtId="0" fontId="2" fillId="0" borderId="8" xfId="0" applyFont="1" applyFill="1" applyBorder="1" applyAlignment="1">
      <alignment vertical="top" wrapText="1"/>
    </xf>
    <xf numFmtId="164" fontId="2" fillId="2" borderId="9" xfId="0" applyNumberFormat="1" applyFont="1" applyFill="1" applyBorder="1" applyAlignment="1">
      <alignment horizontal="center" vertical="center" wrapText="1"/>
    </xf>
    <xf numFmtId="164" fontId="2" fillId="2" borderId="9" xfId="0" applyNumberFormat="1" applyFont="1" applyFill="1" applyBorder="1" applyAlignment="1">
      <alignment horizontal="center" vertical="center"/>
    </xf>
    <xf numFmtId="164" fontId="0" fillId="0" borderId="0" xfId="0" applyNumberFormat="1" applyFont="1" applyFill="1" applyBorder="1" applyAlignment="1">
      <alignment horizontal="center" vertical="center"/>
    </xf>
    <xf numFmtId="0" fontId="8" fillId="0" borderId="0" xfId="0" applyNumberFormat="1" applyFont="1" applyFill="1" applyBorder="1" applyAlignment="1">
      <alignment horizontal="left" wrapText="1"/>
    </xf>
    <xf numFmtId="0" fontId="4" fillId="2" borderId="0" xfId="2" applyFont="1" applyFill="1"/>
    <xf numFmtId="0" fontId="6" fillId="2" borderId="10" xfId="0" applyFont="1" applyFill="1" applyBorder="1" applyAlignment="1">
      <alignment horizontal="left" vertical="top" wrapText="1"/>
    </xf>
    <xf numFmtId="0" fontId="6" fillId="2" borderId="10" xfId="0" applyFont="1" applyFill="1" applyBorder="1" applyAlignment="1">
      <alignment vertical="top" wrapText="1"/>
    </xf>
    <xf numFmtId="0" fontId="0" fillId="0" borderId="10" xfId="0" applyFont="1" applyFill="1" applyBorder="1"/>
    <xf numFmtId="0" fontId="9" fillId="2" borderId="11" xfId="0" applyFont="1" applyFill="1" applyBorder="1" applyAlignment="1">
      <alignment horizontal="center" vertical="top" wrapText="1"/>
    </xf>
    <xf numFmtId="0" fontId="9" fillId="2" borderId="3" xfId="0" applyFont="1" applyFill="1" applyBorder="1" applyAlignment="1">
      <alignment horizontal="center" vertical="top" wrapText="1"/>
    </xf>
    <xf numFmtId="164" fontId="9" fillId="2" borderId="3" xfId="0" applyNumberFormat="1" applyFont="1" applyFill="1" applyBorder="1" applyAlignment="1">
      <alignment horizontal="center" vertical="center" wrapText="1"/>
    </xf>
    <xf numFmtId="164" fontId="9" fillId="2" borderId="3" xfId="4" applyNumberFormat="1" applyFont="1" applyFill="1" applyBorder="1" applyAlignment="1">
      <alignment horizontal="center" vertical="center" wrapText="1"/>
    </xf>
    <xf numFmtId="164" fontId="0" fillId="2" borderId="3" xfId="0" applyNumberFormat="1" applyFont="1" applyFill="1" applyBorder="1" applyAlignment="1">
      <alignment horizontal="center" vertical="center"/>
    </xf>
    <xf numFmtId="0" fontId="9" fillId="2" borderId="6" xfId="0" applyFont="1" applyFill="1" applyBorder="1" applyAlignment="1">
      <alignment horizontal="center" vertical="top" wrapText="1"/>
    </xf>
    <xf numFmtId="0" fontId="9" fillId="2" borderId="6" xfId="0" applyFont="1" applyFill="1" applyBorder="1" applyAlignment="1">
      <alignment vertical="top" wrapText="1"/>
    </xf>
    <xf numFmtId="164" fontId="11"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top" wrapText="1"/>
    </xf>
    <xf numFmtId="0" fontId="2" fillId="2" borderId="6" xfId="0" applyFont="1" applyFill="1" applyBorder="1" applyAlignment="1">
      <alignment vertical="top" wrapText="1"/>
    </xf>
    <xf numFmtId="164" fontId="2" fillId="2" borderId="6" xfId="4" applyNumberFormat="1" applyFont="1" applyFill="1" applyBorder="1" applyAlignment="1">
      <alignment horizontal="center" vertical="center" wrapText="1"/>
    </xf>
    <xf numFmtId="164" fontId="0" fillId="2" borderId="6"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xf>
    <xf numFmtId="49" fontId="2" fillId="2" borderId="12" xfId="0" applyNumberFormat="1" applyFont="1" applyFill="1" applyBorder="1" applyAlignment="1">
      <alignment horizontal="center" vertical="top" wrapText="1"/>
    </xf>
    <xf numFmtId="0" fontId="2" fillId="2" borderId="6" xfId="2" applyFont="1" applyFill="1" applyBorder="1" applyAlignment="1">
      <alignment horizontal="center" vertical="center" wrapText="1"/>
    </xf>
    <xf numFmtId="0" fontId="10" fillId="2" borderId="6" xfId="1" applyFont="1" applyFill="1" applyBorder="1" applyAlignment="1">
      <alignment vertical="center" wrapText="1"/>
    </xf>
    <xf numFmtId="164" fontId="2" fillId="2" borderId="6" xfId="2" applyNumberFormat="1" applyFont="1" applyFill="1" applyBorder="1" applyAlignment="1">
      <alignment horizontal="center" vertical="center" wrapText="1"/>
    </xf>
    <xf numFmtId="43" fontId="9" fillId="2" borderId="6" xfId="4" applyNumberFormat="1" applyFont="1" applyFill="1" applyBorder="1" applyAlignment="1">
      <alignment horizontal="center" vertical="top" wrapText="1"/>
    </xf>
    <xf numFmtId="43" fontId="9" fillId="2" borderId="6" xfId="4" applyNumberFormat="1" applyFont="1" applyFill="1" applyBorder="1" applyAlignment="1">
      <alignment horizontal="left" vertical="top" wrapText="1"/>
    </xf>
    <xf numFmtId="164" fontId="9" fillId="2" borderId="6" xfId="4" applyNumberFormat="1" applyFont="1" applyFill="1" applyBorder="1" applyAlignment="1">
      <alignment horizontal="center" vertical="center" wrapText="1"/>
    </xf>
    <xf numFmtId="43" fontId="2" fillId="2" borderId="6" xfId="4" applyNumberFormat="1" applyFont="1" applyFill="1" applyBorder="1" applyAlignment="1">
      <alignment horizontal="center" vertical="center" wrapText="1"/>
    </xf>
    <xf numFmtId="0" fontId="2" fillId="2" borderId="6" xfId="0" applyFont="1" applyFill="1" applyBorder="1" applyAlignment="1">
      <alignment horizontal="left" vertical="center" wrapText="1"/>
    </xf>
    <xf numFmtId="164" fontId="2" fillId="2" borderId="6" xfId="4" applyNumberFormat="1" applyFont="1" applyFill="1" applyBorder="1" applyAlignment="1">
      <alignment horizontal="center" vertical="center"/>
    </xf>
    <xf numFmtId="49" fontId="2" fillId="2" borderId="6"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wrapText="1"/>
    </xf>
    <xf numFmtId="2" fontId="9" fillId="2" borderId="6" xfId="4" applyNumberFormat="1" applyFont="1" applyFill="1" applyBorder="1" applyAlignment="1">
      <alignment horizontal="left" vertical="top" wrapText="1"/>
    </xf>
    <xf numFmtId="165" fontId="0" fillId="0" borderId="10" xfId="0" applyNumberFormat="1" applyFont="1" applyFill="1" applyBorder="1"/>
    <xf numFmtId="0" fontId="6" fillId="0" borderId="10" xfId="0" applyFont="1" applyFill="1" applyBorder="1" applyAlignment="1">
      <alignment vertical="top" wrapText="1"/>
    </xf>
    <xf numFmtId="0" fontId="5" fillId="0" borderId="10" xfId="0" applyFont="1" applyFill="1" applyBorder="1" applyAlignment="1">
      <alignment wrapText="1"/>
    </xf>
    <xf numFmtId="0" fontId="9" fillId="0" borderId="13" xfId="0" applyNumberFormat="1" applyFont="1" applyFill="1" applyBorder="1" applyAlignment="1">
      <alignment horizontal="center" vertical="top" wrapText="1"/>
    </xf>
    <xf numFmtId="0" fontId="0" fillId="2" borderId="14" xfId="0" applyFont="1" applyFill="1" applyBorder="1" applyAlignment="1">
      <alignment horizontal="center"/>
    </xf>
    <xf numFmtId="0" fontId="0" fillId="2" borderId="6" xfId="0" applyFont="1" applyFill="1" applyBorder="1" applyAlignment="1">
      <alignment horizontal="center"/>
    </xf>
    <xf numFmtId="0" fontId="7" fillId="2" borderId="6" xfId="0" applyFont="1" applyFill="1" applyBorder="1" applyAlignment="1">
      <alignment vertical="top" wrapText="1"/>
    </xf>
    <xf numFmtId="0" fontId="6" fillId="2" borderId="6" xfId="0" applyFont="1" applyFill="1" applyBorder="1" applyAlignment="1">
      <alignment vertical="top" wrapText="1"/>
    </xf>
    <xf numFmtId="0" fontId="6" fillId="2" borderId="6" xfId="0" applyFont="1" applyFill="1" applyBorder="1" applyAlignment="1">
      <alignment horizontal="left" vertical="top" wrapText="1"/>
    </xf>
    <xf numFmtId="43" fontId="2" fillId="2" borderId="6" xfId="4" applyNumberFormat="1" applyFont="1" applyFill="1" applyBorder="1" applyAlignment="1">
      <alignment horizontal="left" vertical="top" wrapText="1"/>
    </xf>
    <xf numFmtId="0" fontId="2" fillId="2" borderId="6" xfId="0" applyFont="1" applyFill="1" applyBorder="1" applyAlignment="1">
      <alignment vertical="center" wrapText="1"/>
    </xf>
    <xf numFmtId="4" fontId="2" fillId="2" borderId="6" xfId="0" applyNumberFormat="1" applyFont="1" applyFill="1" applyBorder="1" applyAlignment="1">
      <alignment vertical="center" wrapText="1"/>
    </xf>
    <xf numFmtId="0" fontId="6" fillId="2" borderId="0" xfId="0" applyFont="1" applyFill="1" applyBorder="1" applyAlignment="1">
      <alignment vertical="top" wrapText="1"/>
    </xf>
    <xf numFmtId="164" fontId="2" fillId="2" borderId="15" xfId="0" applyNumberFormat="1" applyFont="1" applyFill="1" applyBorder="1" applyAlignment="1">
      <alignment horizontal="center" vertical="center" wrapText="1"/>
    </xf>
    <xf numFmtId="0" fontId="6" fillId="2" borderId="9" xfId="0" applyFont="1" applyFill="1" applyBorder="1" applyAlignment="1">
      <alignment vertical="top" wrapText="1"/>
    </xf>
    <xf numFmtId="166" fontId="6" fillId="2" borderId="0" xfId="0" applyNumberFormat="1" applyFont="1" applyFill="1" applyBorder="1" applyAlignment="1">
      <alignment vertical="top" wrapText="1"/>
    </xf>
    <xf numFmtId="166" fontId="6" fillId="2" borderId="9" xfId="0" applyNumberFormat="1" applyFont="1" applyFill="1" applyBorder="1" applyAlignment="1">
      <alignment vertical="top" wrapText="1"/>
    </xf>
    <xf numFmtId="0" fontId="2" fillId="2" borderId="16" xfId="0" applyFont="1" applyFill="1" applyBorder="1" applyAlignment="1">
      <alignment vertical="top" wrapText="1"/>
    </xf>
    <xf numFmtId="43" fontId="2" fillId="2" borderId="9" xfId="4" applyNumberFormat="1" applyFont="1" applyFill="1" applyBorder="1" applyAlignment="1">
      <alignment horizontal="left" vertical="top"/>
    </xf>
    <xf numFmtId="0" fontId="7" fillId="2" borderId="9" xfId="0" applyFont="1" applyFill="1" applyBorder="1" applyAlignment="1">
      <alignment vertical="top" wrapText="1"/>
    </xf>
    <xf numFmtId="0" fontId="6" fillId="2" borderId="17" xfId="0" applyFont="1" applyFill="1" applyBorder="1" applyAlignment="1">
      <alignment horizontal="left" vertical="top" wrapText="1"/>
    </xf>
    <xf numFmtId="0" fontId="2" fillId="0" borderId="18" xfId="0" applyFont="1" applyBorder="1" applyAlignment="1">
      <alignment wrapText="1"/>
    </xf>
    <xf numFmtId="0" fontId="2" fillId="0" borderId="18" xfId="0" applyFont="1" applyBorder="1" applyAlignment="1">
      <alignment vertical="center" wrapText="1"/>
    </xf>
    <xf numFmtId="0" fontId="2" fillId="0" borderId="18" xfId="0" applyFont="1" applyBorder="1" applyAlignment="1">
      <alignment horizontal="left" vertical="center" wrapText="1"/>
    </xf>
    <xf numFmtId="0" fontId="2" fillId="0" borderId="19" xfId="0" applyFont="1" applyBorder="1" applyAlignment="1">
      <alignment vertical="center" wrapText="1"/>
    </xf>
    <xf numFmtId="0" fontId="9" fillId="0" borderId="31"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5" xfId="0" applyNumberFormat="1" applyFont="1" applyFill="1" applyBorder="1" applyAlignment="1">
      <alignment horizontal="center" vertical="center" wrapText="1"/>
    </xf>
    <xf numFmtId="164" fontId="9" fillId="0" borderId="4" xfId="0" applyNumberFormat="1" applyFont="1" applyFill="1" applyBorder="1" applyAlignment="1">
      <alignment horizontal="center" vertical="center" wrapText="1"/>
    </xf>
    <xf numFmtId="164" fontId="9" fillId="0" borderId="29" xfId="0" applyNumberFormat="1" applyFont="1" applyFill="1" applyBorder="1" applyAlignment="1">
      <alignment horizontal="center" vertical="center" wrapText="1"/>
    </xf>
    <xf numFmtId="0" fontId="9" fillId="0" borderId="20" xfId="0" applyNumberFormat="1" applyFont="1" applyFill="1" applyBorder="1" applyAlignment="1">
      <alignment horizontal="left" wrapText="1"/>
    </xf>
    <xf numFmtId="0" fontId="9" fillId="0" borderId="21" xfId="0" applyNumberFormat="1" applyFont="1" applyFill="1" applyBorder="1" applyAlignment="1">
      <alignment horizontal="left" wrapText="1"/>
    </xf>
    <xf numFmtId="0" fontId="9" fillId="0" borderId="22" xfId="0" applyNumberFormat="1" applyFont="1" applyFill="1" applyBorder="1" applyAlignment="1">
      <alignment horizontal="left" wrapText="1"/>
    </xf>
    <xf numFmtId="0" fontId="9" fillId="0" borderId="23" xfId="0" applyNumberFormat="1" applyFont="1" applyFill="1" applyBorder="1" applyAlignment="1">
      <alignment horizontal="left" wrapText="1"/>
    </xf>
    <xf numFmtId="0" fontId="9" fillId="0" borderId="24" xfId="0" applyNumberFormat="1" applyFont="1" applyFill="1" applyBorder="1" applyAlignment="1">
      <alignment horizontal="left" wrapText="1"/>
    </xf>
    <xf numFmtId="0" fontId="9" fillId="0" borderId="25" xfId="0" applyNumberFormat="1" applyFont="1" applyFill="1" applyBorder="1" applyAlignment="1">
      <alignment horizontal="left" wrapText="1"/>
    </xf>
    <xf numFmtId="0" fontId="8" fillId="0" borderId="0" xfId="0" applyFont="1" applyFill="1" applyBorder="1" applyAlignment="1">
      <alignment horizontal="center" vertical="top" wrapText="1"/>
    </xf>
    <xf numFmtId="0" fontId="8" fillId="0" borderId="26" xfId="0" applyFont="1" applyFill="1" applyBorder="1" applyAlignment="1">
      <alignment horizontal="center" vertical="top" wrapText="1"/>
    </xf>
    <xf numFmtId="0" fontId="12" fillId="0" borderId="27"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28" xfId="0" applyFont="1" applyFill="1" applyBorder="1" applyAlignment="1">
      <alignment horizontal="center" vertical="top" wrapText="1"/>
    </xf>
    <xf numFmtId="0" fontId="9" fillId="0" borderId="29" xfId="0" applyFont="1" applyFill="1" applyBorder="1" applyAlignment="1">
      <alignment horizontal="center" vertical="top" wrapText="1"/>
    </xf>
    <xf numFmtId="164" fontId="9" fillId="0" borderId="30" xfId="0" applyNumberFormat="1" applyFont="1" applyFill="1" applyBorder="1" applyAlignment="1">
      <alignment horizontal="center" vertical="center" wrapText="1"/>
    </xf>
    <xf numFmtId="0" fontId="2" fillId="0" borderId="0" xfId="0" applyFont="1" applyFill="1" applyBorder="1" applyAlignment="1">
      <alignment horizontal="center" wrapText="1"/>
    </xf>
    <xf numFmtId="0" fontId="8" fillId="0" borderId="0" xfId="0" applyNumberFormat="1" applyFont="1" applyBorder="1" applyAlignment="1">
      <alignment horizontal="left" wrapText="1"/>
    </xf>
  </cellXfs>
  <cellStyles count="5">
    <cellStyle name="Обычный" xfId="0" builtinId="0"/>
    <cellStyle name="Обычный_Лист1" xfId="1"/>
    <cellStyle name="Обычный_Формы 2-3 ФЦП-2009 150309 М ЕС ОрВД 2" xfId="2"/>
    <cellStyle name="Процентный 2" xfId="3"/>
    <cellStyle name="Финансовый" xfId="4"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93"/>
  <sheetViews>
    <sheetView tabSelected="1" view="pageBreakPreview" zoomScaleNormal="100" zoomScaleSheetLayoutView="100" workbookViewId="0">
      <pane xSplit="1" ySplit="8" topLeftCell="B78" activePane="bottomRight" state="frozen"/>
      <selection pane="topRight" activeCell="B1" sqref="B1"/>
      <selection pane="bottomLeft" activeCell="A9" sqref="A9"/>
      <selection pane="bottomRight" activeCell="A25" sqref="A25:IV25"/>
    </sheetView>
  </sheetViews>
  <sheetFormatPr defaultRowHeight="12.75"/>
  <cols>
    <col min="1" max="1" width="10.28515625" style="1" bestFit="1" customWidth="1"/>
    <col min="2" max="2" width="35.28515625" style="1" customWidth="1"/>
    <col min="3" max="3" width="14.140625" style="2" customWidth="1"/>
    <col min="4" max="4" width="13.85546875" style="3" customWidth="1"/>
    <col min="5" max="5" width="9.85546875" style="2" customWidth="1"/>
    <col min="6" max="6" width="10.5703125" style="2" customWidth="1"/>
    <col min="7" max="7" width="12.5703125" style="2" customWidth="1"/>
    <col min="8" max="8" width="11.42578125" style="2" customWidth="1"/>
    <col min="9" max="9" width="14.85546875" style="2" customWidth="1"/>
    <col min="10" max="10" width="13.5703125" style="2" customWidth="1"/>
    <col min="11" max="11" width="12.85546875" style="2" customWidth="1"/>
    <col min="12" max="12" width="46.7109375" style="1" customWidth="1"/>
    <col min="13" max="13" width="16.7109375" style="6" customWidth="1"/>
    <col min="14" max="27" width="9.140625" style="6"/>
    <col min="28" max="16384" width="9.140625" style="1"/>
  </cols>
  <sheetData>
    <row r="1" spans="1:27" ht="12.75" customHeight="1">
      <c r="G1" s="4"/>
      <c r="L1" s="5" t="s">
        <v>95</v>
      </c>
      <c r="N1" s="1"/>
      <c r="O1" s="1"/>
      <c r="P1" s="1"/>
      <c r="Q1" s="1"/>
      <c r="R1" s="1"/>
      <c r="S1" s="1"/>
      <c r="T1" s="1"/>
      <c r="U1" s="1"/>
      <c r="V1" s="1"/>
      <c r="W1" s="1"/>
      <c r="X1" s="1"/>
      <c r="Y1" s="1"/>
      <c r="Z1" s="1"/>
      <c r="AA1" s="1"/>
    </row>
    <row r="2" spans="1:27" ht="31.5" customHeight="1">
      <c r="A2" s="98" t="s">
        <v>35</v>
      </c>
      <c r="B2" s="98"/>
      <c r="C2" s="98"/>
      <c r="D2" s="98"/>
      <c r="E2" s="98"/>
      <c r="F2" s="98"/>
      <c r="G2" s="98"/>
      <c r="H2" s="98"/>
      <c r="I2" s="98"/>
      <c r="J2" s="98"/>
      <c r="K2" s="98"/>
      <c r="L2" s="98"/>
      <c r="N2" s="1"/>
      <c r="O2" s="1"/>
      <c r="P2" s="1"/>
      <c r="Q2" s="1"/>
      <c r="R2" s="1"/>
      <c r="S2" s="1"/>
      <c r="T2" s="1"/>
      <c r="U2" s="1"/>
      <c r="V2" s="1"/>
      <c r="W2" s="1"/>
      <c r="X2" s="1"/>
      <c r="Y2" s="1"/>
      <c r="Z2" s="1"/>
      <c r="AA2" s="1"/>
    </row>
    <row r="3" spans="1:27" ht="31.5" customHeight="1">
      <c r="A3" s="99" t="s">
        <v>173</v>
      </c>
      <c r="B3" s="99"/>
      <c r="C3" s="99"/>
      <c r="D3" s="99"/>
      <c r="E3" s="99"/>
      <c r="F3" s="99"/>
      <c r="G3" s="99"/>
      <c r="H3" s="99"/>
      <c r="I3" s="99"/>
      <c r="J3" s="99"/>
      <c r="K3" s="99"/>
      <c r="L3" s="99"/>
      <c r="N3" s="1"/>
      <c r="O3" s="1"/>
      <c r="P3" s="1"/>
      <c r="Q3" s="1"/>
      <c r="R3" s="1"/>
      <c r="S3" s="1"/>
      <c r="T3" s="1"/>
      <c r="U3" s="1"/>
      <c r="V3" s="1"/>
      <c r="W3" s="1"/>
      <c r="X3" s="1"/>
      <c r="Y3" s="1"/>
      <c r="Z3" s="1"/>
      <c r="AA3" s="1"/>
    </row>
    <row r="4" spans="1:27" ht="12.75" customHeight="1">
      <c r="A4" s="100" t="s">
        <v>94</v>
      </c>
      <c r="B4" s="100"/>
      <c r="C4" s="100"/>
      <c r="D4" s="100"/>
      <c r="E4" s="100"/>
      <c r="F4" s="100"/>
      <c r="G4" s="100"/>
      <c r="H4" s="100"/>
      <c r="I4" s="100"/>
      <c r="J4" s="100"/>
      <c r="K4" s="100"/>
      <c r="L4" s="100"/>
      <c r="N4" s="1"/>
      <c r="O4" s="1"/>
      <c r="P4" s="1"/>
      <c r="Q4" s="1"/>
      <c r="R4" s="1"/>
      <c r="S4" s="1"/>
      <c r="T4" s="1"/>
      <c r="U4" s="1"/>
      <c r="V4" s="1"/>
      <c r="W4" s="1"/>
      <c r="X4" s="1"/>
      <c r="Y4" s="1"/>
      <c r="Z4" s="1"/>
      <c r="AA4" s="1"/>
    </row>
    <row r="5" spans="1:27" ht="13.5" thickBot="1">
      <c r="A5" s="7"/>
      <c r="B5" s="7"/>
      <c r="C5" s="8"/>
      <c r="D5" s="9"/>
      <c r="E5" s="8"/>
      <c r="F5" s="8"/>
      <c r="G5" s="8"/>
      <c r="H5" s="8"/>
      <c r="I5" s="8"/>
      <c r="J5" s="8"/>
      <c r="K5" s="8"/>
      <c r="L5" s="7"/>
      <c r="N5" s="1"/>
      <c r="O5" s="1"/>
      <c r="P5" s="1"/>
      <c r="Q5" s="1"/>
      <c r="R5" s="1"/>
      <c r="S5" s="1"/>
      <c r="T5" s="1"/>
      <c r="U5" s="1"/>
      <c r="V5" s="1"/>
      <c r="W5" s="1"/>
      <c r="X5" s="1"/>
      <c r="Y5" s="1"/>
      <c r="Z5" s="1"/>
      <c r="AA5" s="1"/>
    </row>
    <row r="6" spans="1:27" ht="31.5" customHeight="1" thickTop="1" thickBot="1">
      <c r="A6" s="101" t="s">
        <v>93</v>
      </c>
      <c r="B6" s="101" t="s">
        <v>96</v>
      </c>
      <c r="C6" s="88" t="s">
        <v>21</v>
      </c>
      <c r="D6" s="104"/>
      <c r="E6" s="104"/>
      <c r="F6" s="104"/>
      <c r="G6" s="104"/>
      <c r="H6" s="89"/>
      <c r="I6" s="88" t="s">
        <v>105</v>
      </c>
      <c r="J6" s="104"/>
      <c r="K6" s="89"/>
      <c r="L6" s="85" t="s">
        <v>25</v>
      </c>
      <c r="M6" s="32"/>
      <c r="N6" s="1"/>
      <c r="O6" s="1"/>
      <c r="P6" s="1"/>
      <c r="Q6" s="1"/>
      <c r="R6" s="1"/>
      <c r="S6" s="1"/>
      <c r="T6" s="1"/>
      <c r="U6" s="1"/>
      <c r="V6" s="1"/>
      <c r="W6" s="1"/>
      <c r="X6" s="1"/>
      <c r="Y6" s="1"/>
      <c r="Z6" s="1"/>
      <c r="AA6" s="1"/>
    </row>
    <row r="7" spans="1:27" ht="39" customHeight="1" thickTop="1" thickBot="1">
      <c r="A7" s="102"/>
      <c r="B7" s="102"/>
      <c r="C7" s="88" t="s">
        <v>97</v>
      </c>
      <c r="D7" s="89"/>
      <c r="E7" s="88" t="s">
        <v>98</v>
      </c>
      <c r="F7" s="89"/>
      <c r="G7" s="88" t="s">
        <v>99</v>
      </c>
      <c r="H7" s="89"/>
      <c r="I7" s="88" t="s">
        <v>100</v>
      </c>
      <c r="J7" s="89"/>
      <c r="K7" s="90" t="s">
        <v>101</v>
      </c>
      <c r="L7" s="86"/>
      <c r="M7" s="32"/>
      <c r="N7" s="1"/>
      <c r="O7" s="1"/>
      <c r="P7" s="1"/>
      <c r="Q7" s="1"/>
      <c r="R7" s="1"/>
      <c r="S7" s="1"/>
      <c r="T7" s="1"/>
      <c r="U7" s="1"/>
      <c r="V7" s="1"/>
      <c r="W7" s="1"/>
      <c r="X7" s="1"/>
      <c r="Y7" s="1"/>
      <c r="Z7" s="1"/>
      <c r="AA7" s="1"/>
    </row>
    <row r="8" spans="1:27" ht="81.75" customHeight="1" thickTop="1" thickBot="1">
      <c r="A8" s="103"/>
      <c r="B8" s="103"/>
      <c r="C8" s="10" t="s">
        <v>174</v>
      </c>
      <c r="D8" s="11" t="s">
        <v>22</v>
      </c>
      <c r="E8" s="12" t="s">
        <v>175</v>
      </c>
      <c r="F8" s="13" t="s">
        <v>23</v>
      </c>
      <c r="G8" s="13" t="s">
        <v>176</v>
      </c>
      <c r="H8" s="13" t="s">
        <v>24</v>
      </c>
      <c r="I8" s="14" t="s">
        <v>177</v>
      </c>
      <c r="J8" s="13" t="s">
        <v>30</v>
      </c>
      <c r="K8" s="91"/>
      <c r="L8" s="87"/>
      <c r="M8" s="32"/>
      <c r="N8" s="1"/>
      <c r="O8" s="1"/>
      <c r="P8" s="1"/>
      <c r="Q8" s="1"/>
      <c r="R8" s="1"/>
      <c r="S8" s="1"/>
      <c r="T8" s="1"/>
      <c r="U8" s="1"/>
      <c r="V8" s="1"/>
      <c r="W8" s="1"/>
      <c r="X8" s="1"/>
      <c r="Y8" s="1"/>
      <c r="Z8" s="1"/>
      <c r="AA8" s="1"/>
    </row>
    <row r="9" spans="1:27" ht="14.25" thickTop="1" thickBot="1">
      <c r="A9" s="15">
        <v>1</v>
      </c>
      <c r="B9" s="15">
        <v>2</v>
      </c>
      <c r="C9" s="16">
        <v>3</v>
      </c>
      <c r="D9" s="17">
        <v>4</v>
      </c>
      <c r="E9" s="18">
        <v>5</v>
      </c>
      <c r="F9" s="18">
        <v>6</v>
      </c>
      <c r="G9" s="18">
        <v>7</v>
      </c>
      <c r="H9" s="16">
        <v>8</v>
      </c>
      <c r="I9" s="16">
        <v>9</v>
      </c>
      <c r="J9" s="16">
        <v>10</v>
      </c>
      <c r="K9" s="16">
        <v>11</v>
      </c>
      <c r="L9" s="63">
        <v>12</v>
      </c>
      <c r="M9" s="32"/>
      <c r="N9" s="1"/>
      <c r="O9" s="1"/>
      <c r="P9" s="1"/>
      <c r="Q9" s="1"/>
      <c r="R9" s="1"/>
      <c r="S9" s="1"/>
      <c r="T9" s="1"/>
      <c r="U9" s="1"/>
      <c r="V9" s="1"/>
      <c r="W9" s="1"/>
      <c r="X9" s="1"/>
      <c r="Y9" s="1"/>
      <c r="Z9" s="1"/>
      <c r="AA9" s="1"/>
    </row>
    <row r="10" spans="1:27" ht="13.5" thickTop="1">
      <c r="A10" s="33"/>
      <c r="B10" s="34"/>
      <c r="C10" s="35"/>
      <c r="D10" s="36"/>
      <c r="E10" s="35"/>
      <c r="F10" s="35"/>
      <c r="G10" s="35"/>
      <c r="H10" s="35"/>
      <c r="I10" s="35"/>
      <c r="J10" s="37"/>
      <c r="K10" s="37"/>
      <c r="L10" s="64"/>
      <c r="M10" s="32"/>
      <c r="N10" s="1"/>
      <c r="O10" s="1"/>
      <c r="P10" s="1"/>
      <c r="Q10" s="1"/>
      <c r="R10" s="1"/>
      <c r="S10" s="1"/>
      <c r="T10" s="1"/>
      <c r="U10" s="1"/>
      <c r="V10" s="1"/>
      <c r="W10" s="1"/>
      <c r="X10" s="1"/>
      <c r="Y10" s="1"/>
      <c r="Z10" s="1"/>
      <c r="AA10" s="1"/>
    </row>
    <row r="11" spans="1:27" ht="17.25" customHeight="1">
      <c r="A11" s="38" t="s">
        <v>90</v>
      </c>
      <c r="B11" s="39" t="s">
        <v>102</v>
      </c>
      <c r="C11" s="40">
        <f t="shared" ref="C11:H11" si="0">C15+C33+C83</f>
        <v>2259300</v>
      </c>
      <c r="D11" s="40">
        <f t="shared" si="0"/>
        <v>195127.7</v>
      </c>
      <c r="E11" s="40">
        <f t="shared" si="0"/>
        <v>0</v>
      </c>
      <c r="F11" s="40">
        <f t="shared" si="0"/>
        <v>0</v>
      </c>
      <c r="G11" s="40">
        <f t="shared" si="0"/>
        <v>5207500</v>
      </c>
      <c r="H11" s="40">
        <f t="shared" si="0"/>
        <v>1370475.9000000001</v>
      </c>
      <c r="I11" s="40">
        <f>C11+E11+G11</f>
        <v>7466800</v>
      </c>
      <c r="J11" s="40">
        <f>D11+F11+H11</f>
        <v>1565603.6</v>
      </c>
      <c r="K11" s="40">
        <f>K15+K33+K83</f>
        <v>1442467.22</v>
      </c>
      <c r="L11" s="65"/>
      <c r="M11" s="32"/>
      <c r="N11" s="1"/>
      <c r="O11" s="1"/>
      <c r="P11" s="1"/>
      <c r="Q11" s="1"/>
      <c r="R11" s="1"/>
      <c r="S11" s="1"/>
      <c r="T11" s="1"/>
      <c r="U11" s="1"/>
      <c r="V11" s="1"/>
      <c r="W11" s="1"/>
      <c r="X11" s="1"/>
      <c r="Y11" s="1"/>
      <c r="Z11" s="1"/>
      <c r="AA11" s="1"/>
    </row>
    <row r="12" spans="1:27" ht="12.75" customHeight="1">
      <c r="A12" s="41"/>
      <c r="B12" s="42" t="s">
        <v>89</v>
      </c>
      <c r="C12" s="21"/>
      <c r="D12" s="43"/>
      <c r="E12" s="21"/>
      <c r="F12" s="21"/>
      <c r="G12" s="21"/>
      <c r="H12" s="21"/>
      <c r="I12" s="21"/>
      <c r="J12" s="44"/>
      <c r="K12" s="44"/>
      <c r="L12" s="65"/>
      <c r="M12" s="32"/>
      <c r="N12" s="1"/>
      <c r="O12" s="1"/>
      <c r="P12" s="1"/>
      <c r="Q12" s="1"/>
      <c r="R12" s="1"/>
      <c r="S12" s="1"/>
      <c r="T12" s="1"/>
      <c r="U12" s="1"/>
      <c r="V12" s="1"/>
      <c r="W12" s="1"/>
      <c r="X12" s="1"/>
      <c r="Y12" s="1"/>
      <c r="Z12" s="1"/>
      <c r="AA12" s="1"/>
    </row>
    <row r="13" spans="1:27">
      <c r="A13" s="38"/>
      <c r="B13" s="39" t="s">
        <v>103</v>
      </c>
      <c r="C13" s="40">
        <f>C15+C33+C83</f>
        <v>2259300</v>
      </c>
      <c r="D13" s="40">
        <f>D15+D33+D83</f>
        <v>195127.7</v>
      </c>
      <c r="E13" s="40">
        <f>E15+E33+E83</f>
        <v>0</v>
      </c>
      <c r="F13" s="40">
        <f>F15+F33+F83</f>
        <v>0</v>
      </c>
      <c r="G13" s="40">
        <v>0</v>
      </c>
      <c r="H13" s="40">
        <v>0</v>
      </c>
      <c r="I13" s="40">
        <f>C13+E13+G13</f>
        <v>2259300</v>
      </c>
      <c r="J13" s="40">
        <f>D13+F13+H13</f>
        <v>195127.7</v>
      </c>
      <c r="K13" s="40">
        <v>125135.1</v>
      </c>
      <c r="L13" s="65"/>
      <c r="M13" s="60"/>
      <c r="N13" s="1"/>
      <c r="O13" s="1"/>
      <c r="P13" s="1"/>
      <c r="Q13" s="1"/>
      <c r="R13" s="1"/>
      <c r="S13" s="1"/>
      <c r="T13" s="1"/>
      <c r="U13" s="1"/>
      <c r="V13" s="1"/>
      <c r="W13" s="1"/>
      <c r="X13" s="1"/>
      <c r="Y13" s="1"/>
      <c r="Z13" s="1"/>
      <c r="AA13" s="1"/>
    </row>
    <row r="14" spans="1:27">
      <c r="A14" s="38"/>
      <c r="B14" s="42" t="s">
        <v>210</v>
      </c>
      <c r="C14" s="21"/>
      <c r="D14" s="43"/>
      <c r="E14" s="21"/>
      <c r="F14" s="21"/>
      <c r="G14" s="21"/>
      <c r="H14" s="21"/>
      <c r="I14" s="21"/>
      <c r="J14" s="44"/>
      <c r="K14" s="44"/>
      <c r="L14" s="65"/>
      <c r="M14" s="32"/>
      <c r="N14" s="1"/>
      <c r="O14" s="1"/>
      <c r="P14" s="1"/>
      <c r="Q14" s="1"/>
      <c r="R14" s="1"/>
      <c r="S14" s="1"/>
      <c r="T14" s="1"/>
      <c r="U14" s="1"/>
      <c r="V14" s="1"/>
      <c r="W14" s="1"/>
      <c r="X14" s="1"/>
      <c r="Y14" s="1"/>
      <c r="Z14" s="1"/>
      <c r="AA14" s="1"/>
    </row>
    <row r="15" spans="1:27" ht="43.5" customHeight="1">
      <c r="A15" s="38" t="s">
        <v>91</v>
      </c>
      <c r="B15" s="39" t="s">
        <v>107</v>
      </c>
      <c r="C15" s="45">
        <f>C16+C29+C30+C31</f>
        <v>942200</v>
      </c>
      <c r="D15" s="45">
        <f>D16+D29+D30+D31</f>
        <v>67168.539999999994</v>
      </c>
      <c r="E15" s="45">
        <f t="shared" ref="E15:K15" si="1">E16+E29+E30+E31</f>
        <v>0</v>
      </c>
      <c r="F15" s="45">
        <f t="shared" si="1"/>
        <v>0</v>
      </c>
      <c r="G15" s="45">
        <f t="shared" si="1"/>
        <v>5174500</v>
      </c>
      <c r="H15" s="45">
        <f t="shared" si="1"/>
        <v>1364583.2000000002</v>
      </c>
      <c r="I15" s="45">
        <f>I16+I29+I30+I31</f>
        <v>6116700</v>
      </c>
      <c r="J15" s="45">
        <f t="shared" si="1"/>
        <v>1431751.7400000002</v>
      </c>
      <c r="K15" s="45">
        <f t="shared" si="1"/>
        <v>1317740.3</v>
      </c>
      <c r="L15" s="65"/>
      <c r="M15" s="32"/>
      <c r="N15" s="1"/>
      <c r="O15" s="1"/>
      <c r="P15" s="1"/>
      <c r="Q15" s="1"/>
      <c r="R15" s="1"/>
      <c r="S15" s="1"/>
      <c r="T15" s="1"/>
      <c r="U15" s="1"/>
      <c r="V15" s="1"/>
      <c r="W15" s="1"/>
      <c r="X15" s="1"/>
      <c r="Y15" s="1"/>
      <c r="Z15" s="1"/>
      <c r="AA15" s="1"/>
    </row>
    <row r="16" spans="1:27" s="20" customFormat="1" ht="52.5" customHeight="1">
      <c r="A16" s="41" t="s">
        <v>211</v>
      </c>
      <c r="B16" s="42" t="s">
        <v>178</v>
      </c>
      <c r="C16" s="21">
        <f t="shared" ref="C16:H16" si="2">SUM(C17:C28)</f>
        <v>310000</v>
      </c>
      <c r="D16" s="21">
        <f t="shared" si="2"/>
        <v>0</v>
      </c>
      <c r="E16" s="21">
        <f t="shared" si="2"/>
        <v>0</v>
      </c>
      <c r="F16" s="21">
        <f t="shared" si="2"/>
        <v>0</v>
      </c>
      <c r="G16" s="21">
        <f t="shared" si="2"/>
        <v>468200</v>
      </c>
      <c r="H16" s="21">
        <f t="shared" si="2"/>
        <v>207438.6</v>
      </c>
      <c r="I16" s="21">
        <f>SUM(C16+E16+G16)</f>
        <v>778200</v>
      </c>
      <c r="J16" s="46">
        <f>SUM(D16+F16+H16)</f>
        <v>207438.6</v>
      </c>
      <c r="K16" s="21">
        <f>SUM(K17:K28)</f>
        <v>228210.2</v>
      </c>
      <c r="L16" s="66"/>
      <c r="M16" s="31"/>
    </row>
    <row r="17" spans="1:13" s="20" customFormat="1" ht="81" hidden="1" customHeight="1">
      <c r="A17" s="47" t="s">
        <v>212</v>
      </c>
      <c r="B17" s="42" t="s">
        <v>0</v>
      </c>
      <c r="C17" s="21">
        <v>0</v>
      </c>
      <c r="D17" s="21">
        <v>0</v>
      </c>
      <c r="E17" s="21">
        <v>0</v>
      </c>
      <c r="F17" s="21">
        <v>0</v>
      </c>
      <c r="G17" s="21">
        <v>0</v>
      </c>
      <c r="H17" s="21">
        <v>0</v>
      </c>
      <c r="I17" s="21">
        <f t="shared" ref="I17:J31" si="3">SUM(C17+E17+G17)</f>
        <v>0</v>
      </c>
      <c r="J17" s="46">
        <f>SUM(D17+F17+H17)</f>
        <v>0</v>
      </c>
      <c r="K17" s="21">
        <v>0</v>
      </c>
      <c r="L17" s="67"/>
      <c r="M17" s="31"/>
    </row>
    <row r="18" spans="1:13" s="29" customFormat="1" ht="67.5" customHeight="1">
      <c r="A18" s="47" t="s">
        <v>1</v>
      </c>
      <c r="B18" s="42" t="s">
        <v>2</v>
      </c>
      <c r="C18" s="21">
        <v>0</v>
      </c>
      <c r="D18" s="21">
        <v>0</v>
      </c>
      <c r="E18" s="21">
        <v>0</v>
      </c>
      <c r="F18" s="21">
        <v>0</v>
      </c>
      <c r="G18" s="21">
        <v>0</v>
      </c>
      <c r="H18" s="21">
        <v>90101</v>
      </c>
      <c r="I18" s="21">
        <f>SUM(C18+E18+G18)</f>
        <v>0</v>
      </c>
      <c r="J18" s="46">
        <f>SUM(D18+F18+H18)</f>
        <v>90101</v>
      </c>
      <c r="K18" s="21">
        <v>134333</v>
      </c>
      <c r="L18" s="68" t="s">
        <v>36</v>
      </c>
      <c r="M18" s="30"/>
    </row>
    <row r="19" spans="1:13" s="20" customFormat="1" ht="111" hidden="1" customHeight="1">
      <c r="A19" s="47" t="s">
        <v>3</v>
      </c>
      <c r="B19" s="42" t="s">
        <v>4</v>
      </c>
      <c r="C19" s="21">
        <v>0</v>
      </c>
      <c r="D19" s="21">
        <v>0</v>
      </c>
      <c r="E19" s="21">
        <v>0</v>
      </c>
      <c r="F19" s="21">
        <v>0</v>
      </c>
      <c r="G19" s="21">
        <v>0</v>
      </c>
      <c r="H19" s="21">
        <v>0</v>
      </c>
      <c r="I19" s="21">
        <f t="shared" si="3"/>
        <v>0</v>
      </c>
      <c r="J19" s="46">
        <f t="shared" si="3"/>
        <v>0</v>
      </c>
      <c r="K19" s="21">
        <v>0</v>
      </c>
      <c r="L19" s="74"/>
      <c r="M19" s="31"/>
    </row>
    <row r="20" spans="1:13" s="20" customFormat="1" ht="180">
      <c r="A20" s="47" t="s">
        <v>5</v>
      </c>
      <c r="B20" s="42" t="s">
        <v>37</v>
      </c>
      <c r="C20" s="21">
        <v>0</v>
      </c>
      <c r="D20" s="21">
        <v>0</v>
      </c>
      <c r="E20" s="21">
        <v>0</v>
      </c>
      <c r="F20" s="21">
        <v>0</v>
      </c>
      <c r="G20" s="21">
        <v>0</v>
      </c>
      <c r="H20" s="21">
        <v>27499.4</v>
      </c>
      <c r="I20" s="21">
        <f t="shared" si="3"/>
        <v>0</v>
      </c>
      <c r="J20" s="46">
        <f t="shared" si="3"/>
        <v>27499.4</v>
      </c>
      <c r="K20" s="73">
        <v>8881.7000000000007</v>
      </c>
      <c r="L20" s="74" t="s">
        <v>87</v>
      </c>
      <c r="M20" s="72"/>
    </row>
    <row r="21" spans="1:13" s="20" customFormat="1" ht="117" customHeight="1">
      <c r="A21" s="47" t="s">
        <v>6</v>
      </c>
      <c r="B21" s="42" t="s">
        <v>31</v>
      </c>
      <c r="C21" s="21">
        <v>0</v>
      </c>
      <c r="D21" s="21">
        <v>0</v>
      </c>
      <c r="E21" s="21">
        <v>0</v>
      </c>
      <c r="F21" s="21">
        <v>0</v>
      </c>
      <c r="G21" s="21">
        <v>0</v>
      </c>
      <c r="H21" s="21">
        <v>59495.5</v>
      </c>
      <c r="I21" s="21">
        <f t="shared" si="3"/>
        <v>0</v>
      </c>
      <c r="J21" s="46">
        <f>SUM(D21+F21+H21)</f>
        <v>59495.5</v>
      </c>
      <c r="K21" s="73">
        <v>59495.5</v>
      </c>
      <c r="L21" s="67" t="s">
        <v>38</v>
      </c>
      <c r="M21" s="72"/>
    </row>
    <row r="22" spans="1:13" s="20" customFormat="1" ht="82.5" customHeight="1">
      <c r="A22" s="47" t="s">
        <v>7</v>
      </c>
      <c r="B22" s="42" t="s">
        <v>29</v>
      </c>
      <c r="C22" s="21">
        <v>0</v>
      </c>
      <c r="D22" s="21">
        <v>0</v>
      </c>
      <c r="E22" s="21">
        <v>0</v>
      </c>
      <c r="F22" s="21">
        <v>0</v>
      </c>
      <c r="G22" s="21">
        <v>400000</v>
      </c>
      <c r="H22" s="21">
        <v>0</v>
      </c>
      <c r="I22" s="21">
        <f t="shared" si="3"/>
        <v>400000</v>
      </c>
      <c r="J22" s="46">
        <f t="shared" si="3"/>
        <v>0</v>
      </c>
      <c r="K22" s="21">
        <v>0</v>
      </c>
      <c r="L22" s="67" t="s">
        <v>39</v>
      </c>
      <c r="M22" s="72"/>
    </row>
    <row r="23" spans="1:13" s="20" customFormat="1" ht="75.75" hidden="1" customHeight="1">
      <c r="A23" s="47" t="s">
        <v>8</v>
      </c>
      <c r="B23" s="42" t="s">
        <v>9</v>
      </c>
      <c r="C23" s="21">
        <v>0</v>
      </c>
      <c r="D23" s="21">
        <v>0</v>
      </c>
      <c r="E23" s="21">
        <v>0</v>
      </c>
      <c r="F23" s="21">
        <v>0</v>
      </c>
      <c r="G23" s="21">
        <v>0</v>
      </c>
      <c r="H23" s="21">
        <v>0</v>
      </c>
      <c r="I23" s="21">
        <f t="shared" si="3"/>
        <v>0</v>
      </c>
      <c r="J23" s="46">
        <f t="shared" si="3"/>
        <v>0</v>
      </c>
      <c r="K23" s="21">
        <v>0</v>
      </c>
      <c r="L23" s="79"/>
      <c r="M23" s="31"/>
    </row>
    <row r="24" spans="1:13" s="20" customFormat="1" ht="135">
      <c r="A24" s="47" t="s">
        <v>10</v>
      </c>
      <c r="B24" s="42" t="s">
        <v>28</v>
      </c>
      <c r="C24" s="21">
        <v>310000</v>
      </c>
      <c r="D24" s="21">
        <v>0</v>
      </c>
      <c r="E24" s="21">
        <v>0</v>
      </c>
      <c r="F24" s="21">
        <v>0</v>
      </c>
      <c r="G24" s="21">
        <v>0</v>
      </c>
      <c r="H24" s="21">
        <v>30342.7</v>
      </c>
      <c r="I24" s="21">
        <f t="shared" si="3"/>
        <v>310000</v>
      </c>
      <c r="J24" s="46">
        <f t="shared" si="3"/>
        <v>30342.7</v>
      </c>
      <c r="K24" s="73">
        <v>25500</v>
      </c>
      <c r="L24" s="74" t="s">
        <v>40</v>
      </c>
      <c r="M24" s="72"/>
    </row>
    <row r="25" spans="1:13" s="20" customFormat="1" ht="76.5">
      <c r="A25" s="47" t="s">
        <v>11</v>
      </c>
      <c r="B25" s="42" t="s">
        <v>88</v>
      </c>
      <c r="C25" s="21">
        <v>0</v>
      </c>
      <c r="D25" s="21">
        <v>0</v>
      </c>
      <c r="E25" s="21">
        <v>0</v>
      </c>
      <c r="F25" s="21">
        <v>0</v>
      </c>
      <c r="G25" s="21">
        <v>16000</v>
      </c>
      <c r="H25" s="21">
        <v>0</v>
      </c>
      <c r="I25" s="21">
        <f t="shared" si="3"/>
        <v>16000</v>
      </c>
      <c r="J25" s="46">
        <f t="shared" si="3"/>
        <v>0</v>
      </c>
      <c r="K25" s="73">
        <v>0</v>
      </c>
      <c r="L25" s="67" t="s">
        <v>41</v>
      </c>
      <c r="M25" s="72"/>
    </row>
    <row r="26" spans="1:13" s="20" customFormat="1" ht="82.5" hidden="1" customHeight="1">
      <c r="A26" s="47" t="s">
        <v>12</v>
      </c>
      <c r="B26" s="42" t="s">
        <v>27</v>
      </c>
      <c r="C26" s="21">
        <v>0</v>
      </c>
      <c r="D26" s="21">
        <v>0</v>
      </c>
      <c r="E26" s="21">
        <v>0</v>
      </c>
      <c r="F26" s="21">
        <v>0</v>
      </c>
      <c r="G26" s="21">
        <v>0</v>
      </c>
      <c r="H26" s="21">
        <v>0</v>
      </c>
      <c r="I26" s="21">
        <f t="shared" si="3"/>
        <v>0</v>
      </c>
      <c r="J26" s="46">
        <f t="shared" si="3"/>
        <v>0</v>
      </c>
      <c r="K26" s="21">
        <v>0</v>
      </c>
      <c r="L26" s="80"/>
      <c r="M26" s="30"/>
    </row>
    <row r="27" spans="1:13" s="20" customFormat="1" ht="81.75" customHeight="1">
      <c r="A27" s="47" t="s">
        <v>13</v>
      </c>
      <c r="B27" s="42" t="s">
        <v>32</v>
      </c>
      <c r="C27" s="21">
        <v>0</v>
      </c>
      <c r="D27" s="21">
        <v>0</v>
      </c>
      <c r="E27" s="21">
        <v>0</v>
      </c>
      <c r="F27" s="21">
        <v>0</v>
      </c>
      <c r="G27" s="21">
        <v>16200</v>
      </c>
      <c r="H27" s="21">
        <v>0</v>
      </c>
      <c r="I27" s="21">
        <f t="shared" si="3"/>
        <v>16200</v>
      </c>
      <c r="J27" s="46">
        <f t="shared" si="3"/>
        <v>0</v>
      </c>
      <c r="K27" s="73">
        <v>0</v>
      </c>
      <c r="L27" s="74" t="s">
        <v>41</v>
      </c>
      <c r="M27" s="72"/>
    </row>
    <row r="28" spans="1:13" s="20" customFormat="1" ht="68.25" customHeight="1">
      <c r="A28" s="47" t="s">
        <v>14</v>
      </c>
      <c r="B28" s="42" t="s">
        <v>42</v>
      </c>
      <c r="C28" s="21">
        <v>0</v>
      </c>
      <c r="D28" s="21">
        <v>0</v>
      </c>
      <c r="E28" s="21">
        <v>0</v>
      </c>
      <c r="F28" s="21">
        <v>0</v>
      </c>
      <c r="G28" s="21">
        <v>36000</v>
      </c>
      <c r="H28" s="21">
        <v>0</v>
      </c>
      <c r="I28" s="21">
        <f t="shared" si="3"/>
        <v>36000</v>
      </c>
      <c r="J28" s="46">
        <f t="shared" si="3"/>
        <v>0</v>
      </c>
      <c r="K28" s="73">
        <v>0</v>
      </c>
      <c r="L28" s="74" t="s">
        <v>43</v>
      </c>
      <c r="M28" s="72"/>
    </row>
    <row r="29" spans="1:13" s="20" customFormat="1" ht="342" customHeight="1">
      <c r="A29" s="47" t="s">
        <v>15</v>
      </c>
      <c r="B29" s="42" t="s">
        <v>26</v>
      </c>
      <c r="C29" s="21">
        <v>632200</v>
      </c>
      <c r="D29" s="21">
        <v>67168.539999999994</v>
      </c>
      <c r="E29" s="21">
        <v>0</v>
      </c>
      <c r="F29" s="21">
        <v>0</v>
      </c>
      <c r="G29" s="21">
        <v>3546000</v>
      </c>
      <c r="H29" s="21">
        <v>1026136</v>
      </c>
      <c r="I29" s="21">
        <f t="shared" si="3"/>
        <v>4178200</v>
      </c>
      <c r="J29" s="46">
        <f>SUM(D29+F29+H29)</f>
        <v>1093304.54</v>
      </c>
      <c r="K29" s="73">
        <v>952229.6</v>
      </c>
      <c r="L29" s="76" t="s">
        <v>44</v>
      </c>
      <c r="M29" s="75"/>
    </row>
    <row r="30" spans="1:13" s="20" customFormat="1" ht="157.5">
      <c r="A30" s="47" t="s">
        <v>16</v>
      </c>
      <c r="B30" s="42" t="s">
        <v>17</v>
      </c>
      <c r="C30" s="21">
        <v>0</v>
      </c>
      <c r="D30" s="21">
        <v>0</v>
      </c>
      <c r="E30" s="21">
        <v>0</v>
      </c>
      <c r="F30" s="21">
        <v>0</v>
      </c>
      <c r="G30" s="21">
        <v>916400</v>
      </c>
      <c r="H30" s="21">
        <v>91059.6</v>
      </c>
      <c r="I30" s="21">
        <f t="shared" si="3"/>
        <v>916400</v>
      </c>
      <c r="J30" s="46">
        <f t="shared" si="3"/>
        <v>91059.6</v>
      </c>
      <c r="K30" s="73">
        <v>95876.1</v>
      </c>
      <c r="L30" s="74" t="s">
        <v>45</v>
      </c>
      <c r="M30" s="72"/>
    </row>
    <row r="31" spans="1:13" s="20" customFormat="1" ht="157.5">
      <c r="A31" s="47" t="s">
        <v>18</v>
      </c>
      <c r="B31" s="42" t="s">
        <v>179</v>
      </c>
      <c r="C31" s="21">
        <v>0</v>
      </c>
      <c r="D31" s="21">
        <v>0</v>
      </c>
      <c r="E31" s="21">
        <v>0</v>
      </c>
      <c r="F31" s="21">
        <v>0</v>
      </c>
      <c r="G31" s="21">
        <v>243900</v>
      </c>
      <c r="H31" s="21">
        <v>39949</v>
      </c>
      <c r="I31" s="21">
        <f t="shared" si="3"/>
        <v>243900</v>
      </c>
      <c r="J31" s="46">
        <f t="shared" si="3"/>
        <v>39949</v>
      </c>
      <c r="K31" s="73">
        <v>41424.400000000001</v>
      </c>
      <c r="L31" s="67" t="s">
        <v>33</v>
      </c>
      <c r="M31" s="72"/>
    </row>
    <row r="32" spans="1:13" s="20" customFormat="1">
      <c r="A32" s="48"/>
      <c r="B32" s="49"/>
      <c r="C32" s="50"/>
      <c r="D32" s="43"/>
      <c r="E32" s="50"/>
      <c r="F32" s="50"/>
      <c r="G32" s="50"/>
      <c r="H32" s="50"/>
      <c r="I32" s="50"/>
      <c r="J32" s="50"/>
      <c r="K32" s="50"/>
      <c r="L32" s="77"/>
      <c r="M32" s="61"/>
    </row>
    <row r="33" spans="1:27" ht="42" customHeight="1">
      <c r="A33" s="51" t="s">
        <v>104</v>
      </c>
      <c r="B33" s="52" t="s">
        <v>106</v>
      </c>
      <c r="C33" s="53">
        <f t="shared" ref="C33:K33" si="4">SUM(C34:C82)</f>
        <v>1197100</v>
      </c>
      <c r="D33" s="53">
        <f>SUM(D34:D82)</f>
        <v>104988.53</v>
      </c>
      <c r="E33" s="53">
        <f t="shared" si="4"/>
        <v>0</v>
      </c>
      <c r="F33" s="53">
        <f t="shared" si="4"/>
        <v>0</v>
      </c>
      <c r="G33" s="53">
        <f t="shared" si="4"/>
        <v>33000</v>
      </c>
      <c r="H33" s="53">
        <f t="shared" si="4"/>
        <v>5892.7</v>
      </c>
      <c r="I33" s="53">
        <f t="shared" si="4"/>
        <v>1230100</v>
      </c>
      <c r="J33" s="53">
        <f t="shared" si="4"/>
        <v>110881.23</v>
      </c>
      <c r="K33" s="53">
        <f t="shared" si="4"/>
        <v>110881.22</v>
      </c>
      <c r="L33" s="69"/>
      <c r="M33" s="32"/>
    </row>
    <row r="34" spans="1:27" ht="56.25" customHeight="1">
      <c r="A34" s="54" t="s">
        <v>118</v>
      </c>
      <c r="B34" s="55" t="s">
        <v>180</v>
      </c>
      <c r="C34" s="43">
        <v>11360</v>
      </c>
      <c r="D34" s="43">
        <v>8840</v>
      </c>
      <c r="E34" s="43">
        <v>0</v>
      </c>
      <c r="F34" s="43">
        <v>0</v>
      </c>
      <c r="G34" s="43">
        <v>0</v>
      </c>
      <c r="H34" s="43">
        <v>0</v>
      </c>
      <c r="I34" s="43">
        <f>C34+G34</f>
        <v>11360</v>
      </c>
      <c r="J34" s="43">
        <f>D34+H34</f>
        <v>8840</v>
      </c>
      <c r="K34" s="43">
        <v>8840</v>
      </c>
      <c r="L34" s="70" t="s">
        <v>46</v>
      </c>
      <c r="M34" s="62"/>
      <c r="O34" s="1"/>
      <c r="P34" s="1"/>
      <c r="Q34" s="1"/>
      <c r="R34" s="1"/>
      <c r="S34" s="1"/>
      <c r="T34" s="1"/>
      <c r="U34" s="1"/>
      <c r="V34" s="1"/>
      <c r="W34" s="1"/>
      <c r="X34" s="1"/>
      <c r="Y34" s="1"/>
      <c r="Z34" s="1"/>
      <c r="AA34" s="1"/>
    </row>
    <row r="35" spans="1:27" ht="65.25" customHeight="1">
      <c r="A35" s="54" t="s">
        <v>119</v>
      </c>
      <c r="B35" s="55" t="s">
        <v>47</v>
      </c>
      <c r="C35" s="43">
        <v>11360</v>
      </c>
      <c r="D35" s="43">
        <v>8840</v>
      </c>
      <c r="E35" s="43">
        <v>0</v>
      </c>
      <c r="F35" s="43">
        <v>0</v>
      </c>
      <c r="G35" s="43">
        <v>0</v>
      </c>
      <c r="H35" s="43">
        <v>0</v>
      </c>
      <c r="I35" s="43">
        <f t="shared" ref="I35:I52" si="5">C35+G35</f>
        <v>11360</v>
      </c>
      <c r="J35" s="43">
        <f t="shared" ref="J35:J40" si="6">D35+H35</f>
        <v>8840</v>
      </c>
      <c r="K35" s="56">
        <v>8840</v>
      </c>
      <c r="L35" s="70" t="s">
        <v>48</v>
      </c>
      <c r="M35" s="32"/>
      <c r="N35" s="1"/>
      <c r="O35" s="1"/>
      <c r="P35" s="1"/>
      <c r="Q35" s="1"/>
      <c r="R35" s="1"/>
      <c r="S35" s="1"/>
      <c r="T35" s="1"/>
      <c r="U35" s="1"/>
      <c r="V35" s="1"/>
      <c r="W35" s="1"/>
      <c r="X35" s="1"/>
      <c r="Y35" s="1"/>
      <c r="Z35" s="1"/>
      <c r="AA35" s="1"/>
    </row>
    <row r="36" spans="1:27" ht="64.5" customHeight="1">
      <c r="A36" s="54" t="s">
        <v>120</v>
      </c>
      <c r="B36" s="55" t="s">
        <v>49</v>
      </c>
      <c r="C36" s="43">
        <v>11985</v>
      </c>
      <c r="D36" s="43">
        <v>9465</v>
      </c>
      <c r="E36" s="43">
        <v>0</v>
      </c>
      <c r="F36" s="43">
        <v>0</v>
      </c>
      <c r="G36" s="43">
        <v>0</v>
      </c>
      <c r="H36" s="43">
        <v>0</v>
      </c>
      <c r="I36" s="43">
        <f t="shared" si="5"/>
        <v>11985</v>
      </c>
      <c r="J36" s="43">
        <f t="shared" si="6"/>
        <v>9465</v>
      </c>
      <c r="K36" s="56">
        <v>9465</v>
      </c>
      <c r="L36" s="70" t="s">
        <v>50</v>
      </c>
      <c r="M36" s="32"/>
      <c r="N36" s="1"/>
      <c r="O36" s="1"/>
      <c r="P36" s="1"/>
      <c r="Q36" s="1"/>
      <c r="R36" s="1"/>
      <c r="S36" s="1"/>
      <c r="T36" s="1"/>
      <c r="U36" s="1"/>
      <c r="V36" s="1"/>
      <c r="W36" s="1"/>
      <c r="X36" s="1"/>
      <c r="Y36" s="1"/>
      <c r="Z36" s="1"/>
      <c r="AA36" s="1"/>
    </row>
    <row r="37" spans="1:27" ht="51">
      <c r="A37" s="54" t="s">
        <v>121</v>
      </c>
      <c r="B37" s="55" t="s">
        <v>51</v>
      </c>
      <c r="C37" s="43">
        <v>11360</v>
      </c>
      <c r="D37" s="43">
        <v>8840</v>
      </c>
      <c r="E37" s="43">
        <v>0</v>
      </c>
      <c r="F37" s="43">
        <v>0</v>
      </c>
      <c r="G37" s="43">
        <v>0</v>
      </c>
      <c r="H37" s="43"/>
      <c r="I37" s="43">
        <f t="shared" si="5"/>
        <v>11360</v>
      </c>
      <c r="J37" s="43">
        <f t="shared" si="6"/>
        <v>8840</v>
      </c>
      <c r="K37" s="43">
        <v>8840</v>
      </c>
      <c r="L37" s="70" t="s">
        <v>52</v>
      </c>
      <c r="M37" s="32"/>
      <c r="N37" s="1"/>
      <c r="O37" s="1"/>
      <c r="P37" s="1"/>
      <c r="Q37" s="1"/>
      <c r="R37" s="1"/>
      <c r="S37" s="1"/>
      <c r="T37" s="1"/>
      <c r="U37" s="1"/>
      <c r="V37" s="1"/>
      <c r="W37" s="1"/>
      <c r="X37" s="1"/>
      <c r="Y37" s="1"/>
      <c r="Z37" s="1"/>
      <c r="AA37" s="1"/>
    </row>
    <row r="38" spans="1:27" ht="51">
      <c r="A38" s="54" t="s">
        <v>122</v>
      </c>
      <c r="B38" s="55" t="s">
        <v>181</v>
      </c>
      <c r="C38" s="43">
        <v>77660</v>
      </c>
      <c r="D38" s="43">
        <v>9068.36</v>
      </c>
      <c r="E38" s="43">
        <v>0</v>
      </c>
      <c r="F38" s="43">
        <v>0</v>
      </c>
      <c r="G38" s="43">
        <v>0</v>
      </c>
      <c r="H38" s="43">
        <v>0</v>
      </c>
      <c r="I38" s="43">
        <f t="shared" si="5"/>
        <v>77660</v>
      </c>
      <c r="J38" s="43">
        <f t="shared" si="6"/>
        <v>9068.36</v>
      </c>
      <c r="K38" s="43">
        <v>9068.36</v>
      </c>
      <c r="L38" s="70" t="s">
        <v>53</v>
      </c>
      <c r="M38" s="32"/>
      <c r="N38" s="1"/>
      <c r="O38" s="1"/>
      <c r="P38" s="1"/>
      <c r="Q38" s="1"/>
      <c r="R38" s="1"/>
      <c r="S38" s="1"/>
      <c r="T38" s="1"/>
      <c r="U38" s="1"/>
      <c r="V38" s="1"/>
      <c r="W38" s="1"/>
      <c r="X38" s="1"/>
      <c r="Y38" s="1"/>
      <c r="Z38" s="1"/>
      <c r="AA38" s="1"/>
    </row>
    <row r="39" spans="1:27" ht="51">
      <c r="A39" s="54" t="s">
        <v>123</v>
      </c>
      <c r="B39" s="55" t="s">
        <v>168</v>
      </c>
      <c r="C39" s="43">
        <v>78300</v>
      </c>
      <c r="D39" s="43">
        <v>0</v>
      </c>
      <c r="E39" s="43">
        <v>0</v>
      </c>
      <c r="F39" s="43">
        <v>0</v>
      </c>
      <c r="G39" s="43">
        <v>0</v>
      </c>
      <c r="H39" s="43">
        <v>0</v>
      </c>
      <c r="I39" s="43">
        <f t="shared" si="5"/>
        <v>78300</v>
      </c>
      <c r="J39" s="43">
        <f t="shared" si="6"/>
        <v>0</v>
      </c>
      <c r="K39" s="43">
        <v>0</v>
      </c>
      <c r="L39" s="70" t="s">
        <v>54</v>
      </c>
      <c r="M39" s="32"/>
      <c r="N39" s="1"/>
      <c r="O39" s="1"/>
      <c r="P39" s="1"/>
      <c r="Q39" s="1"/>
      <c r="R39" s="1"/>
      <c r="S39" s="1"/>
      <c r="T39" s="1"/>
      <c r="U39" s="1"/>
      <c r="V39" s="1"/>
      <c r="W39" s="1"/>
      <c r="X39" s="1"/>
      <c r="Y39" s="1"/>
      <c r="Z39" s="1"/>
      <c r="AA39" s="1"/>
    </row>
    <row r="40" spans="1:27" ht="51">
      <c r="A40" s="54" t="s">
        <v>124</v>
      </c>
      <c r="B40" s="55" t="s">
        <v>182</v>
      </c>
      <c r="C40" s="43">
        <v>11360</v>
      </c>
      <c r="D40" s="43">
        <v>0</v>
      </c>
      <c r="E40" s="43">
        <v>0</v>
      </c>
      <c r="F40" s="43">
        <v>0</v>
      </c>
      <c r="G40" s="43">
        <v>0</v>
      </c>
      <c r="H40" s="43">
        <v>0</v>
      </c>
      <c r="I40" s="43">
        <f t="shared" si="5"/>
        <v>11360</v>
      </c>
      <c r="J40" s="43">
        <f t="shared" si="6"/>
        <v>0</v>
      </c>
      <c r="K40" s="43">
        <v>0</v>
      </c>
      <c r="L40" s="82" t="s">
        <v>55</v>
      </c>
      <c r="M40" s="32"/>
      <c r="N40" s="1"/>
      <c r="O40" s="1"/>
      <c r="P40" s="1"/>
      <c r="Q40" s="1"/>
      <c r="R40" s="1"/>
      <c r="S40" s="1"/>
      <c r="T40" s="1"/>
      <c r="U40" s="1"/>
      <c r="V40" s="1"/>
      <c r="W40" s="1"/>
      <c r="X40" s="1"/>
      <c r="Y40" s="1"/>
      <c r="Z40" s="1"/>
      <c r="AA40" s="1"/>
    </row>
    <row r="41" spans="1:27" ht="51">
      <c r="A41" s="54" t="s">
        <v>125</v>
      </c>
      <c r="B41" s="55" t="s">
        <v>109</v>
      </c>
      <c r="C41" s="43">
        <v>78300</v>
      </c>
      <c r="D41" s="43">
        <v>5624.48</v>
      </c>
      <c r="E41" s="43">
        <v>0</v>
      </c>
      <c r="F41" s="43">
        <v>0</v>
      </c>
      <c r="G41" s="43">
        <v>0</v>
      </c>
      <c r="H41" s="43">
        <v>0</v>
      </c>
      <c r="I41" s="43">
        <f t="shared" si="5"/>
        <v>78300</v>
      </c>
      <c r="J41" s="43">
        <f t="shared" ref="J41:J82" si="7">D41+H41</f>
        <v>5624.48</v>
      </c>
      <c r="K41" s="43">
        <v>5624.48</v>
      </c>
      <c r="L41" s="82" t="s">
        <v>56</v>
      </c>
      <c r="M41" s="32"/>
      <c r="N41" s="1"/>
      <c r="O41" s="1"/>
      <c r="P41" s="1"/>
      <c r="Q41" s="1"/>
      <c r="R41" s="1"/>
      <c r="S41" s="1"/>
      <c r="T41" s="1"/>
      <c r="U41" s="1"/>
      <c r="V41" s="1"/>
      <c r="W41" s="1"/>
      <c r="X41" s="1"/>
      <c r="Y41" s="1"/>
      <c r="Z41" s="1"/>
      <c r="AA41" s="1"/>
    </row>
    <row r="42" spans="1:27" ht="52.5" customHeight="1">
      <c r="A42" s="54" t="s">
        <v>126</v>
      </c>
      <c r="B42" s="57" t="s">
        <v>57</v>
      </c>
      <c r="C42" s="43">
        <v>17350</v>
      </c>
      <c r="D42" s="43">
        <v>0</v>
      </c>
      <c r="E42" s="43">
        <v>0</v>
      </c>
      <c r="F42" s="43">
        <v>0</v>
      </c>
      <c r="G42" s="43">
        <v>0</v>
      </c>
      <c r="H42" s="43">
        <v>0</v>
      </c>
      <c r="I42" s="43">
        <f t="shared" si="5"/>
        <v>17350</v>
      </c>
      <c r="J42" s="43">
        <v>0</v>
      </c>
      <c r="K42" s="43">
        <v>0</v>
      </c>
      <c r="L42" s="82" t="s">
        <v>58</v>
      </c>
      <c r="M42" s="32"/>
      <c r="N42" s="1"/>
      <c r="O42" s="1"/>
      <c r="P42" s="1"/>
      <c r="Q42" s="1"/>
      <c r="R42" s="1"/>
      <c r="S42" s="1"/>
      <c r="T42" s="1"/>
      <c r="U42" s="1"/>
      <c r="V42" s="1"/>
      <c r="W42" s="1"/>
      <c r="X42" s="1"/>
      <c r="Y42" s="1"/>
      <c r="Z42" s="1"/>
      <c r="AA42" s="1"/>
    </row>
    <row r="43" spans="1:27" ht="52.5" customHeight="1">
      <c r="A43" s="54" t="s">
        <v>127</v>
      </c>
      <c r="B43" s="57" t="s">
        <v>183</v>
      </c>
      <c r="C43" s="43">
        <v>20365</v>
      </c>
      <c r="D43" s="43">
        <v>0</v>
      </c>
      <c r="E43" s="43">
        <v>0</v>
      </c>
      <c r="F43" s="43">
        <v>0</v>
      </c>
      <c r="G43" s="43">
        <v>0</v>
      </c>
      <c r="H43" s="43">
        <v>0</v>
      </c>
      <c r="I43" s="43">
        <f t="shared" si="5"/>
        <v>20365</v>
      </c>
      <c r="J43" s="43">
        <f t="shared" si="7"/>
        <v>0</v>
      </c>
      <c r="K43" s="43">
        <v>0</v>
      </c>
      <c r="L43" s="83" t="s">
        <v>59</v>
      </c>
      <c r="M43" s="32"/>
      <c r="N43" s="1"/>
      <c r="O43" s="1"/>
      <c r="P43" s="1"/>
      <c r="Q43" s="1"/>
      <c r="R43" s="1"/>
      <c r="S43" s="1"/>
      <c r="T43" s="1"/>
      <c r="U43" s="1"/>
      <c r="V43" s="1"/>
      <c r="W43" s="1"/>
      <c r="X43" s="1"/>
      <c r="Y43" s="1"/>
      <c r="Z43" s="1"/>
      <c r="AA43" s="1"/>
    </row>
    <row r="44" spans="1:27" ht="52.5" customHeight="1">
      <c r="A44" s="54" t="s">
        <v>128</v>
      </c>
      <c r="B44" s="57" t="s">
        <v>184</v>
      </c>
      <c r="C44" s="43">
        <v>11360</v>
      </c>
      <c r="D44" s="43">
        <v>0</v>
      </c>
      <c r="E44" s="43">
        <v>0</v>
      </c>
      <c r="F44" s="43">
        <v>0</v>
      </c>
      <c r="G44" s="43">
        <v>0</v>
      </c>
      <c r="H44" s="43">
        <v>0</v>
      </c>
      <c r="I44" s="43">
        <f t="shared" si="5"/>
        <v>11360</v>
      </c>
      <c r="J44" s="43">
        <f t="shared" si="7"/>
        <v>0</v>
      </c>
      <c r="K44" s="43">
        <v>0</v>
      </c>
      <c r="L44" s="82" t="s">
        <v>60</v>
      </c>
      <c r="M44" s="32"/>
      <c r="N44" s="1"/>
      <c r="O44" s="1"/>
      <c r="P44" s="1"/>
      <c r="Q44" s="1"/>
      <c r="R44" s="1"/>
      <c r="S44" s="1"/>
      <c r="T44" s="1"/>
      <c r="U44" s="1"/>
      <c r="V44" s="1"/>
      <c r="W44" s="1"/>
      <c r="X44" s="1"/>
      <c r="Y44" s="1"/>
      <c r="Z44" s="1"/>
      <c r="AA44" s="1"/>
    </row>
    <row r="45" spans="1:27" ht="52.5" customHeight="1">
      <c r="A45" s="54" t="s">
        <v>129</v>
      </c>
      <c r="B45" s="57" t="s">
        <v>185</v>
      </c>
      <c r="C45" s="43">
        <v>78300</v>
      </c>
      <c r="D45" s="43">
        <v>0</v>
      </c>
      <c r="E45" s="43">
        <v>0</v>
      </c>
      <c r="F45" s="43">
        <v>0</v>
      </c>
      <c r="G45" s="43">
        <v>0</v>
      </c>
      <c r="H45" s="43">
        <v>0</v>
      </c>
      <c r="I45" s="43">
        <f t="shared" si="5"/>
        <v>78300</v>
      </c>
      <c r="J45" s="43">
        <f t="shared" si="7"/>
        <v>0</v>
      </c>
      <c r="K45" s="43">
        <v>0</v>
      </c>
      <c r="L45" s="82" t="s">
        <v>60</v>
      </c>
      <c r="M45" s="32"/>
      <c r="N45" s="1"/>
      <c r="O45" s="1"/>
      <c r="P45" s="1"/>
      <c r="Q45" s="1"/>
      <c r="R45" s="1"/>
      <c r="S45" s="1"/>
      <c r="T45" s="1"/>
      <c r="U45" s="1"/>
      <c r="V45" s="1"/>
      <c r="W45" s="1"/>
      <c r="X45" s="1"/>
      <c r="Y45" s="1"/>
      <c r="Z45" s="1"/>
      <c r="AA45" s="1"/>
    </row>
    <row r="46" spans="1:27" ht="52.5" customHeight="1">
      <c r="A46" s="54" t="s">
        <v>130</v>
      </c>
      <c r="B46" s="55" t="s">
        <v>186</v>
      </c>
      <c r="C46" s="43">
        <v>31400</v>
      </c>
      <c r="D46" s="43">
        <v>0</v>
      </c>
      <c r="E46" s="43">
        <v>0</v>
      </c>
      <c r="F46" s="43">
        <v>0</v>
      </c>
      <c r="G46" s="43">
        <v>0</v>
      </c>
      <c r="H46" s="43">
        <v>0</v>
      </c>
      <c r="I46" s="43">
        <f t="shared" si="5"/>
        <v>31400</v>
      </c>
      <c r="J46" s="43">
        <f t="shared" si="7"/>
        <v>0</v>
      </c>
      <c r="K46" s="43">
        <v>0</v>
      </c>
      <c r="L46" s="82" t="s">
        <v>61</v>
      </c>
      <c r="M46" s="32"/>
      <c r="N46" s="1"/>
      <c r="O46" s="1"/>
      <c r="P46" s="1"/>
      <c r="Q46" s="1"/>
      <c r="R46" s="1"/>
      <c r="S46" s="1"/>
      <c r="T46" s="1"/>
      <c r="U46" s="1"/>
      <c r="V46" s="1"/>
      <c r="W46" s="1"/>
      <c r="X46" s="1"/>
      <c r="Y46" s="1"/>
      <c r="Z46" s="1"/>
      <c r="AA46" s="1"/>
    </row>
    <row r="47" spans="1:27" ht="52.5" customHeight="1">
      <c r="A47" s="54" t="s">
        <v>131</v>
      </c>
      <c r="B47" s="55" t="s">
        <v>187</v>
      </c>
      <c r="C47" s="43">
        <v>11360</v>
      </c>
      <c r="D47" s="43">
        <v>8840</v>
      </c>
      <c r="E47" s="43">
        <v>0</v>
      </c>
      <c r="F47" s="43">
        <v>0</v>
      </c>
      <c r="G47" s="43">
        <v>0</v>
      </c>
      <c r="H47" s="43">
        <v>0</v>
      </c>
      <c r="I47" s="43">
        <f t="shared" si="5"/>
        <v>11360</v>
      </c>
      <c r="J47" s="43">
        <f t="shared" si="7"/>
        <v>8840</v>
      </c>
      <c r="K47" s="43">
        <v>8840</v>
      </c>
      <c r="L47" s="71" t="s">
        <v>62</v>
      </c>
      <c r="M47" s="32"/>
      <c r="N47" s="1"/>
      <c r="O47" s="1"/>
      <c r="P47" s="1"/>
      <c r="Q47" s="1"/>
      <c r="R47" s="1"/>
      <c r="S47" s="1"/>
      <c r="T47" s="1"/>
      <c r="U47" s="1"/>
      <c r="V47" s="1"/>
      <c r="W47" s="1"/>
      <c r="X47" s="1"/>
      <c r="Y47" s="1"/>
      <c r="Z47" s="1"/>
      <c r="AA47" s="1"/>
    </row>
    <row r="48" spans="1:27" ht="51">
      <c r="A48" s="54" t="s">
        <v>132</v>
      </c>
      <c r="B48" s="55" t="s">
        <v>169</v>
      </c>
      <c r="C48" s="43">
        <v>78300</v>
      </c>
      <c r="D48" s="43">
        <v>8509.61</v>
      </c>
      <c r="E48" s="43">
        <v>0</v>
      </c>
      <c r="F48" s="43">
        <v>0</v>
      </c>
      <c r="G48" s="43">
        <v>0</v>
      </c>
      <c r="H48" s="43">
        <v>0</v>
      </c>
      <c r="I48" s="43">
        <f t="shared" si="5"/>
        <v>78300</v>
      </c>
      <c r="J48" s="43">
        <f>D48+H48</f>
        <v>8509.61</v>
      </c>
      <c r="K48" s="43">
        <v>8509.6</v>
      </c>
      <c r="L48" s="82" t="s">
        <v>63</v>
      </c>
      <c r="M48" s="32"/>
      <c r="N48" s="1"/>
      <c r="O48" s="1"/>
      <c r="P48" s="1"/>
      <c r="Q48" s="1"/>
      <c r="R48" s="1"/>
      <c r="S48" s="1"/>
      <c r="T48" s="1"/>
      <c r="U48" s="1"/>
      <c r="V48" s="1"/>
      <c r="W48" s="1"/>
      <c r="X48" s="1"/>
      <c r="Y48" s="1"/>
      <c r="Z48" s="1"/>
      <c r="AA48" s="1"/>
    </row>
    <row r="49" spans="1:27" s="6" customFormat="1" ht="51">
      <c r="A49" s="54" t="s">
        <v>133</v>
      </c>
      <c r="B49" s="55" t="s">
        <v>64</v>
      </c>
      <c r="C49" s="43">
        <v>11360</v>
      </c>
      <c r="D49" s="43">
        <v>0</v>
      </c>
      <c r="E49" s="43">
        <v>0</v>
      </c>
      <c r="F49" s="43">
        <v>0</v>
      </c>
      <c r="G49" s="43">
        <v>0</v>
      </c>
      <c r="H49" s="43">
        <v>0</v>
      </c>
      <c r="I49" s="43">
        <f t="shared" si="5"/>
        <v>11360</v>
      </c>
      <c r="J49" s="43">
        <f t="shared" si="7"/>
        <v>0</v>
      </c>
      <c r="K49" s="43">
        <v>0</v>
      </c>
      <c r="L49" s="82" t="s">
        <v>60</v>
      </c>
      <c r="M49" s="32"/>
    </row>
    <row r="50" spans="1:27" s="6" customFormat="1" ht="51">
      <c r="A50" s="54" t="s">
        <v>134</v>
      </c>
      <c r="B50" s="57" t="s">
        <v>65</v>
      </c>
      <c r="C50" s="43">
        <v>78300</v>
      </c>
      <c r="D50" s="43">
        <v>6563.78</v>
      </c>
      <c r="E50" s="43">
        <v>0</v>
      </c>
      <c r="F50" s="43">
        <v>0</v>
      </c>
      <c r="G50" s="43">
        <v>0</v>
      </c>
      <c r="H50" s="43">
        <v>0</v>
      </c>
      <c r="I50" s="43">
        <f t="shared" si="5"/>
        <v>78300</v>
      </c>
      <c r="J50" s="43">
        <f t="shared" si="7"/>
        <v>6563.78</v>
      </c>
      <c r="K50" s="43">
        <v>6563.78</v>
      </c>
      <c r="L50" s="82" t="s">
        <v>66</v>
      </c>
      <c r="M50" s="32"/>
    </row>
    <row r="51" spans="1:27" ht="51">
      <c r="A51" s="54" t="s">
        <v>135</v>
      </c>
      <c r="B51" s="57" t="s">
        <v>170</v>
      </c>
      <c r="C51" s="43">
        <v>78300</v>
      </c>
      <c r="D51" s="43">
        <v>6563.78</v>
      </c>
      <c r="E51" s="43">
        <v>0</v>
      </c>
      <c r="F51" s="43">
        <v>0</v>
      </c>
      <c r="G51" s="43">
        <v>0</v>
      </c>
      <c r="H51" s="43">
        <v>0</v>
      </c>
      <c r="I51" s="43">
        <f t="shared" si="5"/>
        <v>78300</v>
      </c>
      <c r="J51" s="43">
        <f t="shared" si="7"/>
        <v>6563.78</v>
      </c>
      <c r="K51" s="43">
        <v>6563.78</v>
      </c>
      <c r="L51" s="82" t="s">
        <v>67</v>
      </c>
      <c r="M51" s="32"/>
      <c r="N51" s="1"/>
      <c r="O51" s="1"/>
      <c r="P51" s="1"/>
      <c r="Q51" s="1"/>
      <c r="R51" s="1"/>
      <c r="S51" s="1"/>
      <c r="T51" s="1"/>
      <c r="U51" s="1"/>
      <c r="V51" s="1"/>
      <c r="W51" s="1"/>
      <c r="X51" s="1"/>
      <c r="Y51" s="1"/>
      <c r="Z51" s="1"/>
      <c r="AA51" s="1"/>
    </row>
    <row r="52" spans="1:27" s="6" customFormat="1" ht="54.75" customHeight="1">
      <c r="A52" s="54" t="s">
        <v>136</v>
      </c>
      <c r="B52" s="55" t="s">
        <v>188</v>
      </c>
      <c r="C52" s="43">
        <v>11360</v>
      </c>
      <c r="D52" s="43">
        <v>8840</v>
      </c>
      <c r="E52" s="43">
        <v>0</v>
      </c>
      <c r="F52" s="43">
        <v>0</v>
      </c>
      <c r="G52" s="43">
        <v>0</v>
      </c>
      <c r="H52" s="43">
        <v>0</v>
      </c>
      <c r="I52" s="43">
        <f t="shared" si="5"/>
        <v>11360</v>
      </c>
      <c r="J52" s="43">
        <f t="shared" si="7"/>
        <v>8840</v>
      </c>
      <c r="K52" s="43">
        <v>8840</v>
      </c>
      <c r="L52" s="82" t="s">
        <v>68</v>
      </c>
      <c r="M52" s="32"/>
    </row>
    <row r="53" spans="1:27" s="6" customFormat="1" ht="55.5" customHeight="1">
      <c r="A53" s="54" t="s">
        <v>137</v>
      </c>
      <c r="B53" s="55" t="s">
        <v>69</v>
      </c>
      <c r="C53" s="43">
        <v>78300</v>
      </c>
      <c r="D53" s="43">
        <v>6153.52</v>
      </c>
      <c r="E53" s="43">
        <v>0</v>
      </c>
      <c r="F53" s="43">
        <v>0</v>
      </c>
      <c r="G53" s="43">
        <v>0</v>
      </c>
      <c r="H53" s="43">
        <v>0</v>
      </c>
      <c r="I53" s="43">
        <f>C53+G53</f>
        <v>78300</v>
      </c>
      <c r="J53" s="43">
        <f t="shared" si="7"/>
        <v>6153.52</v>
      </c>
      <c r="K53" s="43">
        <v>6153.52</v>
      </c>
      <c r="L53" s="81" t="s">
        <v>70</v>
      </c>
      <c r="M53" s="32"/>
    </row>
    <row r="54" spans="1:27" s="6" customFormat="1" ht="57.75" customHeight="1">
      <c r="A54" s="54" t="s">
        <v>138</v>
      </c>
      <c r="B54" s="55" t="s">
        <v>171</v>
      </c>
      <c r="C54" s="43">
        <v>78300</v>
      </c>
      <c r="D54" s="43">
        <v>0</v>
      </c>
      <c r="E54" s="43">
        <v>0</v>
      </c>
      <c r="F54" s="43">
        <v>0</v>
      </c>
      <c r="G54" s="43">
        <v>0</v>
      </c>
      <c r="H54" s="43">
        <v>0</v>
      </c>
      <c r="I54" s="43">
        <f>C54+G54</f>
        <v>78300</v>
      </c>
      <c r="J54" s="43">
        <f t="shared" si="7"/>
        <v>0</v>
      </c>
      <c r="K54" s="43">
        <v>0</v>
      </c>
      <c r="L54" s="82" t="s">
        <v>60</v>
      </c>
      <c r="M54" s="32"/>
    </row>
    <row r="55" spans="1:27" s="6" customFormat="1" ht="54" customHeight="1">
      <c r="A55" s="54" t="s">
        <v>139</v>
      </c>
      <c r="B55" s="55" t="s">
        <v>189</v>
      </c>
      <c r="C55" s="43">
        <v>11360</v>
      </c>
      <c r="D55" s="43">
        <v>8840</v>
      </c>
      <c r="E55" s="43">
        <v>0</v>
      </c>
      <c r="F55" s="43">
        <v>0</v>
      </c>
      <c r="G55" s="43">
        <v>0</v>
      </c>
      <c r="H55" s="43">
        <v>0</v>
      </c>
      <c r="I55" s="43">
        <f>C55+G55</f>
        <v>11360</v>
      </c>
      <c r="J55" s="43">
        <f t="shared" si="7"/>
        <v>8840</v>
      </c>
      <c r="K55" s="43">
        <v>8840</v>
      </c>
      <c r="L55" s="82" t="s">
        <v>71</v>
      </c>
      <c r="M55" s="32"/>
    </row>
    <row r="56" spans="1:27" s="6" customFormat="1" ht="342.75" customHeight="1">
      <c r="A56" s="54" t="s">
        <v>140</v>
      </c>
      <c r="B56" s="55" t="s">
        <v>110</v>
      </c>
      <c r="C56" s="43">
        <v>17659</v>
      </c>
      <c r="D56" s="43">
        <v>0</v>
      </c>
      <c r="E56" s="43">
        <v>0</v>
      </c>
      <c r="F56" s="43">
        <v>0</v>
      </c>
      <c r="G56" s="43">
        <v>500</v>
      </c>
      <c r="H56" s="43">
        <v>0</v>
      </c>
      <c r="I56" s="43">
        <f t="shared" ref="I56:I82" si="8">C56+G56</f>
        <v>18159</v>
      </c>
      <c r="J56" s="43">
        <f t="shared" si="7"/>
        <v>0</v>
      </c>
      <c r="K56" s="43">
        <v>0</v>
      </c>
      <c r="L56" s="82" t="s">
        <v>72</v>
      </c>
      <c r="M56" s="32"/>
    </row>
    <row r="57" spans="1:27" s="6" customFormat="1" ht="242.25">
      <c r="A57" s="54" t="s">
        <v>141</v>
      </c>
      <c r="B57" s="55" t="s">
        <v>111</v>
      </c>
      <c r="C57" s="43">
        <v>25000</v>
      </c>
      <c r="D57" s="43">
        <v>0</v>
      </c>
      <c r="E57" s="43">
        <v>0</v>
      </c>
      <c r="F57" s="43">
        <v>0</v>
      </c>
      <c r="G57" s="43">
        <v>0</v>
      </c>
      <c r="H57" s="43">
        <v>0</v>
      </c>
      <c r="I57" s="43">
        <f t="shared" si="8"/>
        <v>25000</v>
      </c>
      <c r="J57" s="43">
        <f t="shared" si="7"/>
        <v>0</v>
      </c>
      <c r="K57" s="43">
        <v>0</v>
      </c>
      <c r="L57" s="82" t="s">
        <v>73</v>
      </c>
      <c r="M57" s="32"/>
    </row>
    <row r="58" spans="1:27" s="6" customFormat="1" ht="145.5" customHeight="1">
      <c r="A58" s="54" t="s">
        <v>142</v>
      </c>
      <c r="B58" s="55" t="s">
        <v>112</v>
      </c>
      <c r="C58" s="43">
        <v>7400</v>
      </c>
      <c r="D58" s="43">
        <v>0</v>
      </c>
      <c r="E58" s="43">
        <v>0</v>
      </c>
      <c r="F58" s="43">
        <v>0</v>
      </c>
      <c r="G58" s="43">
        <v>7800</v>
      </c>
      <c r="H58" s="43">
        <v>0</v>
      </c>
      <c r="I58" s="43">
        <f t="shared" si="8"/>
        <v>15200</v>
      </c>
      <c r="J58" s="43">
        <f t="shared" si="7"/>
        <v>0</v>
      </c>
      <c r="K58" s="43">
        <v>0</v>
      </c>
      <c r="L58" s="71" t="s">
        <v>74</v>
      </c>
      <c r="M58" s="32"/>
    </row>
    <row r="59" spans="1:27" s="6" customFormat="1" ht="188.25" customHeight="1">
      <c r="A59" s="54" t="s">
        <v>143</v>
      </c>
      <c r="B59" s="55" t="s">
        <v>113</v>
      </c>
      <c r="C59" s="43">
        <v>8000</v>
      </c>
      <c r="D59" s="43">
        <v>0</v>
      </c>
      <c r="E59" s="43">
        <v>0</v>
      </c>
      <c r="F59" s="43">
        <v>0</v>
      </c>
      <c r="G59" s="43">
        <v>1000</v>
      </c>
      <c r="H59" s="43">
        <v>0</v>
      </c>
      <c r="I59" s="43">
        <f t="shared" si="8"/>
        <v>9000</v>
      </c>
      <c r="J59" s="43">
        <f t="shared" si="7"/>
        <v>0</v>
      </c>
      <c r="K59" s="43">
        <v>0</v>
      </c>
      <c r="L59" s="71" t="s">
        <v>75</v>
      </c>
      <c r="M59" s="32"/>
    </row>
    <row r="60" spans="1:27" s="6" customFormat="1" ht="331.5">
      <c r="A60" s="54" t="s">
        <v>144</v>
      </c>
      <c r="B60" s="55" t="s">
        <v>190</v>
      </c>
      <c r="C60" s="43">
        <v>23042.2</v>
      </c>
      <c r="D60" s="43">
        <v>0</v>
      </c>
      <c r="E60" s="43">
        <v>0</v>
      </c>
      <c r="F60" s="43">
        <v>0</v>
      </c>
      <c r="G60" s="43">
        <v>2100</v>
      </c>
      <c r="H60" s="43">
        <v>0</v>
      </c>
      <c r="I60" s="43">
        <f t="shared" si="8"/>
        <v>25142.2</v>
      </c>
      <c r="J60" s="43">
        <f t="shared" si="7"/>
        <v>0</v>
      </c>
      <c r="K60" s="43">
        <v>0</v>
      </c>
      <c r="L60" s="82" t="s">
        <v>76</v>
      </c>
      <c r="M60" s="32"/>
    </row>
    <row r="61" spans="1:27" s="6" customFormat="1" ht="352.5" customHeight="1">
      <c r="A61" s="54" t="s">
        <v>145</v>
      </c>
      <c r="B61" s="58" t="s">
        <v>167</v>
      </c>
      <c r="C61" s="43">
        <v>29249.8</v>
      </c>
      <c r="D61" s="43">
        <v>0</v>
      </c>
      <c r="E61" s="43">
        <v>0</v>
      </c>
      <c r="F61" s="43">
        <v>0</v>
      </c>
      <c r="G61" s="43">
        <v>6500</v>
      </c>
      <c r="H61" s="43">
        <v>0</v>
      </c>
      <c r="I61" s="43">
        <f t="shared" si="8"/>
        <v>35749.800000000003</v>
      </c>
      <c r="J61" s="43">
        <f t="shared" si="7"/>
        <v>0</v>
      </c>
      <c r="K61" s="43">
        <v>0</v>
      </c>
      <c r="L61" s="71" t="s">
        <v>77</v>
      </c>
      <c r="M61" s="32"/>
    </row>
    <row r="62" spans="1:27" s="6" customFormat="1" ht="306" customHeight="1">
      <c r="A62" s="54" t="s">
        <v>146</v>
      </c>
      <c r="B62" s="58" t="s">
        <v>114</v>
      </c>
      <c r="C62" s="43">
        <v>19500</v>
      </c>
      <c r="D62" s="43">
        <v>0</v>
      </c>
      <c r="E62" s="43">
        <v>0</v>
      </c>
      <c r="F62" s="43">
        <v>0</v>
      </c>
      <c r="G62" s="43">
        <v>2500</v>
      </c>
      <c r="H62" s="43">
        <v>0</v>
      </c>
      <c r="I62" s="43">
        <f t="shared" si="8"/>
        <v>22000</v>
      </c>
      <c r="J62" s="43">
        <f t="shared" si="7"/>
        <v>0</v>
      </c>
      <c r="K62" s="43">
        <v>0</v>
      </c>
      <c r="L62" s="82" t="s">
        <v>78</v>
      </c>
      <c r="M62" s="32"/>
    </row>
    <row r="63" spans="1:27" s="6" customFormat="1" ht="204">
      <c r="A63" s="54" t="s">
        <v>147</v>
      </c>
      <c r="B63" s="58" t="s">
        <v>191</v>
      </c>
      <c r="C63" s="43">
        <v>1400</v>
      </c>
      <c r="D63" s="43">
        <v>0</v>
      </c>
      <c r="E63" s="43">
        <v>0</v>
      </c>
      <c r="F63" s="43">
        <v>0</v>
      </c>
      <c r="G63" s="43">
        <v>0</v>
      </c>
      <c r="H63" s="43">
        <v>0</v>
      </c>
      <c r="I63" s="43">
        <f t="shared" si="8"/>
        <v>1400</v>
      </c>
      <c r="J63" s="43">
        <f t="shared" si="7"/>
        <v>0</v>
      </c>
      <c r="K63" s="43">
        <v>0</v>
      </c>
      <c r="L63" s="82" t="s">
        <v>79</v>
      </c>
      <c r="M63" s="32"/>
    </row>
    <row r="64" spans="1:27" s="6" customFormat="1" ht="373.5" customHeight="1">
      <c r="A64" s="54" t="s">
        <v>148</v>
      </c>
      <c r="B64" s="55" t="s">
        <v>192</v>
      </c>
      <c r="C64" s="43">
        <v>2300</v>
      </c>
      <c r="D64" s="43">
        <v>0</v>
      </c>
      <c r="E64" s="43">
        <v>0</v>
      </c>
      <c r="F64" s="43">
        <v>0</v>
      </c>
      <c r="G64" s="43">
        <v>0</v>
      </c>
      <c r="H64" s="43">
        <v>0</v>
      </c>
      <c r="I64" s="43">
        <f t="shared" si="8"/>
        <v>2300</v>
      </c>
      <c r="J64" s="43">
        <f t="shared" si="7"/>
        <v>0</v>
      </c>
      <c r="K64" s="43">
        <v>0</v>
      </c>
      <c r="L64" s="82" t="s">
        <v>81</v>
      </c>
      <c r="M64" s="32"/>
    </row>
    <row r="65" spans="1:13" ht="255">
      <c r="A65" s="54" t="s">
        <v>149</v>
      </c>
      <c r="B65" s="55" t="s">
        <v>172</v>
      </c>
      <c r="C65" s="43">
        <v>21937.9</v>
      </c>
      <c r="D65" s="43">
        <v>0</v>
      </c>
      <c r="E65" s="43">
        <v>0</v>
      </c>
      <c r="F65" s="43">
        <v>0</v>
      </c>
      <c r="G65" s="43">
        <v>3600</v>
      </c>
      <c r="H65" s="43">
        <v>0</v>
      </c>
      <c r="I65" s="43">
        <f t="shared" si="8"/>
        <v>25537.9</v>
      </c>
      <c r="J65" s="43">
        <v>0</v>
      </c>
      <c r="K65" s="43">
        <v>0</v>
      </c>
      <c r="L65" s="71" t="s">
        <v>82</v>
      </c>
      <c r="M65" s="32"/>
    </row>
    <row r="66" spans="1:13" ht="306">
      <c r="A66" s="54" t="s">
        <v>150</v>
      </c>
      <c r="B66" s="55" t="s">
        <v>193</v>
      </c>
      <c r="C66" s="43">
        <v>2100</v>
      </c>
      <c r="D66" s="43">
        <v>0</v>
      </c>
      <c r="E66" s="43">
        <v>0</v>
      </c>
      <c r="F66" s="43">
        <v>0</v>
      </c>
      <c r="G66" s="43">
        <v>0</v>
      </c>
      <c r="H66" s="43">
        <v>0</v>
      </c>
      <c r="I66" s="43">
        <f t="shared" si="8"/>
        <v>2100</v>
      </c>
      <c r="J66" s="43">
        <f t="shared" si="7"/>
        <v>0</v>
      </c>
      <c r="K66" s="43">
        <v>0</v>
      </c>
      <c r="L66" s="82" t="s">
        <v>81</v>
      </c>
      <c r="M66" s="32"/>
    </row>
    <row r="67" spans="1:13" ht="319.5" customHeight="1">
      <c r="A67" s="54" t="s">
        <v>151</v>
      </c>
      <c r="B67" s="55" t="s">
        <v>115</v>
      </c>
      <c r="C67" s="43">
        <v>43555</v>
      </c>
      <c r="D67" s="43">
        <v>0</v>
      </c>
      <c r="E67" s="43">
        <v>0</v>
      </c>
      <c r="F67" s="43">
        <v>0</v>
      </c>
      <c r="G67" s="43">
        <v>1000</v>
      </c>
      <c r="H67" s="43">
        <v>0</v>
      </c>
      <c r="I67" s="43">
        <f t="shared" si="8"/>
        <v>44555</v>
      </c>
      <c r="J67" s="43">
        <f t="shared" si="7"/>
        <v>0</v>
      </c>
      <c r="K67" s="43">
        <v>0</v>
      </c>
      <c r="L67" s="71" t="s">
        <v>209</v>
      </c>
      <c r="M67" s="32"/>
    </row>
    <row r="68" spans="1:13" ht="283.5" customHeight="1">
      <c r="A68" s="54" t="s">
        <v>152</v>
      </c>
      <c r="B68" s="55" t="s">
        <v>116</v>
      </c>
      <c r="C68" s="43">
        <v>25788.1</v>
      </c>
      <c r="D68" s="43">
        <v>0</v>
      </c>
      <c r="E68" s="43">
        <v>0</v>
      </c>
      <c r="F68" s="43">
        <v>0</v>
      </c>
      <c r="G68" s="43">
        <v>3000</v>
      </c>
      <c r="H68" s="43">
        <v>0</v>
      </c>
      <c r="I68" s="43">
        <f t="shared" si="8"/>
        <v>28788.1</v>
      </c>
      <c r="J68" s="43">
        <f t="shared" si="7"/>
        <v>0</v>
      </c>
      <c r="K68" s="43">
        <v>0</v>
      </c>
      <c r="L68" s="82" t="s">
        <v>83</v>
      </c>
      <c r="M68" s="32"/>
    </row>
    <row r="69" spans="1:13" ht="229.5">
      <c r="A69" s="54" t="s">
        <v>153</v>
      </c>
      <c r="B69" s="55" t="s">
        <v>194</v>
      </c>
      <c r="C69" s="43">
        <v>1500</v>
      </c>
      <c r="D69" s="43">
        <v>0</v>
      </c>
      <c r="E69" s="43">
        <v>0</v>
      </c>
      <c r="F69" s="43">
        <v>0</v>
      </c>
      <c r="G69" s="43">
        <v>0</v>
      </c>
      <c r="H69" s="43">
        <v>0</v>
      </c>
      <c r="I69" s="43">
        <f t="shared" si="8"/>
        <v>1500</v>
      </c>
      <c r="J69" s="43">
        <f t="shared" si="7"/>
        <v>0</v>
      </c>
      <c r="K69" s="43">
        <v>0</v>
      </c>
      <c r="L69" s="82" t="s">
        <v>84</v>
      </c>
      <c r="M69" s="32"/>
    </row>
    <row r="70" spans="1:13" ht="198.75" customHeight="1">
      <c r="A70" s="54" t="s">
        <v>154</v>
      </c>
      <c r="B70" s="55" t="s">
        <v>195</v>
      </c>
      <c r="C70" s="43">
        <v>1400</v>
      </c>
      <c r="D70" s="43">
        <v>0</v>
      </c>
      <c r="E70" s="43">
        <v>0</v>
      </c>
      <c r="F70" s="43">
        <v>0</v>
      </c>
      <c r="G70" s="43">
        <v>0</v>
      </c>
      <c r="H70" s="43">
        <v>0</v>
      </c>
      <c r="I70" s="43">
        <f t="shared" si="8"/>
        <v>1400</v>
      </c>
      <c r="J70" s="43">
        <f t="shared" si="7"/>
        <v>0</v>
      </c>
      <c r="K70" s="43">
        <v>0</v>
      </c>
      <c r="L70" s="82" t="s">
        <v>79</v>
      </c>
      <c r="M70" s="32"/>
    </row>
    <row r="71" spans="1:13" ht="269.25" customHeight="1">
      <c r="A71" s="54" t="s">
        <v>155</v>
      </c>
      <c r="B71" s="55" t="s">
        <v>196</v>
      </c>
      <c r="C71" s="43">
        <v>1400</v>
      </c>
      <c r="D71" s="43">
        <v>0</v>
      </c>
      <c r="E71" s="43">
        <v>0</v>
      </c>
      <c r="F71" s="43">
        <v>0</v>
      </c>
      <c r="G71" s="43">
        <v>0</v>
      </c>
      <c r="H71" s="43">
        <v>0</v>
      </c>
      <c r="I71" s="43">
        <f t="shared" si="8"/>
        <v>1400</v>
      </c>
      <c r="J71" s="43">
        <f t="shared" si="7"/>
        <v>0</v>
      </c>
      <c r="K71" s="43">
        <v>0</v>
      </c>
      <c r="L71" s="82" t="s">
        <v>79</v>
      </c>
      <c r="M71" s="32"/>
    </row>
    <row r="72" spans="1:13" ht="165.75">
      <c r="A72" s="54" t="s">
        <v>156</v>
      </c>
      <c r="B72" s="55" t="s">
        <v>197</v>
      </c>
      <c r="C72" s="43">
        <v>7000</v>
      </c>
      <c r="D72" s="43">
        <v>0</v>
      </c>
      <c r="E72" s="43">
        <v>0</v>
      </c>
      <c r="F72" s="43">
        <v>0</v>
      </c>
      <c r="G72" s="43">
        <v>0</v>
      </c>
      <c r="H72" s="43">
        <v>0</v>
      </c>
      <c r="I72" s="43">
        <f t="shared" si="8"/>
        <v>7000</v>
      </c>
      <c r="J72" s="43">
        <f t="shared" si="7"/>
        <v>0</v>
      </c>
      <c r="K72" s="43">
        <v>0</v>
      </c>
      <c r="L72" s="82" t="s">
        <v>80</v>
      </c>
      <c r="M72" s="32"/>
    </row>
    <row r="73" spans="1:13" ht="140.25">
      <c r="A73" s="54" t="s">
        <v>157</v>
      </c>
      <c r="B73" s="55" t="s">
        <v>198</v>
      </c>
      <c r="C73" s="43">
        <v>6168</v>
      </c>
      <c r="D73" s="43">
        <v>0</v>
      </c>
      <c r="E73" s="43">
        <v>0</v>
      </c>
      <c r="F73" s="43">
        <v>0</v>
      </c>
      <c r="G73" s="43">
        <v>0</v>
      </c>
      <c r="H73" s="43">
        <v>0</v>
      </c>
      <c r="I73" s="43">
        <f t="shared" si="8"/>
        <v>6168</v>
      </c>
      <c r="J73" s="43">
        <f t="shared" si="7"/>
        <v>0</v>
      </c>
      <c r="K73" s="43">
        <v>0</v>
      </c>
      <c r="L73" s="82" t="s">
        <v>84</v>
      </c>
      <c r="M73" s="32"/>
    </row>
    <row r="74" spans="1:13" ht="194.25" customHeight="1">
      <c r="A74" s="54" t="s">
        <v>158</v>
      </c>
      <c r="B74" s="55" t="s">
        <v>199</v>
      </c>
      <c r="C74" s="43">
        <v>1100</v>
      </c>
      <c r="D74" s="43">
        <v>0</v>
      </c>
      <c r="E74" s="43">
        <v>0</v>
      </c>
      <c r="F74" s="43">
        <v>0</v>
      </c>
      <c r="G74" s="43">
        <v>0</v>
      </c>
      <c r="H74" s="43">
        <v>0</v>
      </c>
      <c r="I74" s="43">
        <f t="shared" si="8"/>
        <v>1100</v>
      </c>
      <c r="J74" s="43">
        <f t="shared" si="7"/>
        <v>0</v>
      </c>
      <c r="K74" s="43">
        <v>0</v>
      </c>
      <c r="L74" s="82" t="s">
        <v>79</v>
      </c>
      <c r="M74" s="32"/>
    </row>
    <row r="75" spans="1:13" ht="153">
      <c r="A75" s="54" t="s">
        <v>159</v>
      </c>
      <c r="B75" s="55" t="s">
        <v>200</v>
      </c>
      <c r="C75" s="43">
        <v>1100</v>
      </c>
      <c r="D75" s="43">
        <v>0</v>
      </c>
      <c r="E75" s="43">
        <v>0</v>
      </c>
      <c r="F75" s="43">
        <v>0</v>
      </c>
      <c r="G75" s="43">
        <v>0</v>
      </c>
      <c r="H75" s="43">
        <v>0</v>
      </c>
      <c r="I75" s="43">
        <f t="shared" si="8"/>
        <v>1100</v>
      </c>
      <c r="J75" s="43">
        <f t="shared" si="7"/>
        <v>0</v>
      </c>
      <c r="K75" s="43">
        <v>0</v>
      </c>
      <c r="L75" s="82" t="s">
        <v>79</v>
      </c>
      <c r="M75" s="32"/>
    </row>
    <row r="76" spans="1:13" ht="153">
      <c r="A76" s="54" t="s">
        <v>160</v>
      </c>
      <c r="B76" s="55" t="s">
        <v>201</v>
      </c>
      <c r="C76" s="43">
        <v>1100</v>
      </c>
      <c r="D76" s="43">
        <v>0</v>
      </c>
      <c r="E76" s="43">
        <v>0</v>
      </c>
      <c r="F76" s="43">
        <v>0</v>
      </c>
      <c r="G76" s="43">
        <v>0</v>
      </c>
      <c r="H76" s="43">
        <v>0</v>
      </c>
      <c r="I76" s="43">
        <f t="shared" si="8"/>
        <v>1100</v>
      </c>
      <c r="J76" s="43">
        <f t="shared" si="7"/>
        <v>0</v>
      </c>
      <c r="K76" s="43">
        <v>0</v>
      </c>
      <c r="L76" s="82" t="s">
        <v>79</v>
      </c>
      <c r="M76" s="32"/>
    </row>
    <row r="77" spans="1:13" ht="359.25" customHeight="1">
      <c r="A77" s="54" t="s">
        <v>161</v>
      </c>
      <c r="B77" s="55" t="s">
        <v>117</v>
      </c>
      <c r="C77" s="43">
        <v>25600</v>
      </c>
      <c r="D77" s="43">
        <v>0</v>
      </c>
      <c r="E77" s="43">
        <v>0</v>
      </c>
      <c r="F77" s="43">
        <v>0</v>
      </c>
      <c r="G77" s="43">
        <v>2000</v>
      </c>
      <c r="H77" s="43">
        <v>5892.7</v>
      </c>
      <c r="I77" s="43">
        <f t="shared" si="8"/>
        <v>27600</v>
      </c>
      <c r="J77" s="43">
        <f t="shared" si="7"/>
        <v>5892.7</v>
      </c>
      <c r="K77" s="43">
        <v>5892.7</v>
      </c>
      <c r="L77" s="82" t="s">
        <v>85</v>
      </c>
      <c r="M77" s="32"/>
    </row>
    <row r="78" spans="1:13" ht="255">
      <c r="A78" s="54" t="s">
        <v>162</v>
      </c>
      <c r="B78" s="55" t="s">
        <v>202</v>
      </c>
      <c r="C78" s="43">
        <v>1700</v>
      </c>
      <c r="D78" s="43">
        <v>0</v>
      </c>
      <c r="E78" s="43">
        <v>0</v>
      </c>
      <c r="F78" s="43">
        <v>0</v>
      </c>
      <c r="G78" s="43">
        <v>0</v>
      </c>
      <c r="H78" s="43">
        <v>0</v>
      </c>
      <c r="I78" s="43">
        <f t="shared" si="8"/>
        <v>1700</v>
      </c>
      <c r="J78" s="43">
        <f t="shared" si="7"/>
        <v>0</v>
      </c>
      <c r="K78" s="43">
        <v>0</v>
      </c>
      <c r="L78" s="82" t="s">
        <v>81</v>
      </c>
      <c r="M78" s="32"/>
    </row>
    <row r="79" spans="1:13" ht="242.25">
      <c r="A79" s="54" t="s">
        <v>163</v>
      </c>
      <c r="B79" s="55" t="s">
        <v>203</v>
      </c>
      <c r="C79" s="43">
        <v>1400</v>
      </c>
      <c r="D79" s="43">
        <v>0</v>
      </c>
      <c r="E79" s="43">
        <v>0</v>
      </c>
      <c r="F79" s="43">
        <v>0</v>
      </c>
      <c r="G79" s="43">
        <v>0</v>
      </c>
      <c r="H79" s="43">
        <v>0</v>
      </c>
      <c r="I79" s="43">
        <f t="shared" si="8"/>
        <v>1400</v>
      </c>
      <c r="J79" s="43">
        <f t="shared" si="7"/>
        <v>0</v>
      </c>
      <c r="K79" s="43">
        <v>0</v>
      </c>
      <c r="L79" s="82" t="s">
        <v>81</v>
      </c>
      <c r="M79" s="32"/>
    </row>
    <row r="80" spans="1:13" ht="276" customHeight="1">
      <c r="A80" s="54" t="s">
        <v>164</v>
      </c>
      <c r="B80" s="55" t="s">
        <v>204</v>
      </c>
      <c r="C80" s="43">
        <v>1700</v>
      </c>
      <c r="D80" s="43">
        <v>0</v>
      </c>
      <c r="E80" s="43">
        <v>0</v>
      </c>
      <c r="F80" s="43">
        <v>0</v>
      </c>
      <c r="G80" s="43">
        <v>0</v>
      </c>
      <c r="H80" s="43">
        <v>0</v>
      </c>
      <c r="I80" s="43">
        <f t="shared" si="8"/>
        <v>1700</v>
      </c>
      <c r="J80" s="43">
        <f t="shared" si="7"/>
        <v>0</v>
      </c>
      <c r="K80" s="43">
        <v>0</v>
      </c>
      <c r="L80" s="82" t="s">
        <v>81</v>
      </c>
      <c r="M80" s="32"/>
    </row>
    <row r="81" spans="1:13" ht="306">
      <c r="A81" s="54" t="s">
        <v>165</v>
      </c>
      <c r="B81" s="55" t="s">
        <v>205</v>
      </c>
      <c r="C81" s="43">
        <v>1600</v>
      </c>
      <c r="D81" s="43">
        <v>0</v>
      </c>
      <c r="E81" s="43">
        <v>0</v>
      </c>
      <c r="F81" s="43">
        <v>0</v>
      </c>
      <c r="G81" s="43">
        <v>0</v>
      </c>
      <c r="H81" s="43">
        <v>0</v>
      </c>
      <c r="I81" s="43">
        <v>1600</v>
      </c>
      <c r="J81" s="43">
        <f t="shared" si="7"/>
        <v>0</v>
      </c>
      <c r="K81" s="43">
        <v>0</v>
      </c>
      <c r="L81" s="82" t="s">
        <v>81</v>
      </c>
      <c r="M81" s="32"/>
    </row>
    <row r="82" spans="1:13" ht="332.25" customHeight="1" thickBot="1">
      <c r="A82" s="54" t="s">
        <v>166</v>
      </c>
      <c r="B82" s="55" t="s">
        <v>206</v>
      </c>
      <c r="C82" s="43">
        <v>30000</v>
      </c>
      <c r="D82" s="43">
        <v>0</v>
      </c>
      <c r="E82" s="43">
        <v>0</v>
      </c>
      <c r="F82" s="43">
        <v>0</v>
      </c>
      <c r="G82" s="43">
        <v>3000</v>
      </c>
      <c r="H82" s="43">
        <v>0</v>
      </c>
      <c r="I82" s="43">
        <f t="shared" si="8"/>
        <v>33000</v>
      </c>
      <c r="J82" s="43">
        <f t="shared" si="7"/>
        <v>0</v>
      </c>
      <c r="K82" s="43">
        <v>0</v>
      </c>
      <c r="L82" s="84" t="s">
        <v>86</v>
      </c>
      <c r="M82" s="32"/>
    </row>
    <row r="83" spans="1:13" ht="39" thickTop="1">
      <c r="A83" s="51" t="s">
        <v>92</v>
      </c>
      <c r="B83" s="59" t="s">
        <v>108</v>
      </c>
      <c r="C83" s="53">
        <f t="shared" ref="C83:K83" si="9">SUM(C84:C84)</f>
        <v>120000</v>
      </c>
      <c r="D83" s="53">
        <f t="shared" si="9"/>
        <v>22970.63</v>
      </c>
      <c r="E83" s="53">
        <f t="shared" si="9"/>
        <v>0</v>
      </c>
      <c r="F83" s="53">
        <f t="shared" si="9"/>
        <v>0</v>
      </c>
      <c r="G83" s="53">
        <f t="shared" si="9"/>
        <v>0</v>
      </c>
      <c r="H83" s="53">
        <f t="shared" si="9"/>
        <v>0</v>
      </c>
      <c r="I83" s="53">
        <f t="shared" si="9"/>
        <v>120000</v>
      </c>
      <c r="J83" s="53">
        <f t="shared" si="9"/>
        <v>22970.63</v>
      </c>
      <c r="K83" s="53">
        <f t="shared" si="9"/>
        <v>13845.7</v>
      </c>
      <c r="L83" s="78"/>
      <c r="M83" s="32"/>
    </row>
    <row r="84" spans="1:13" ht="114.75">
      <c r="A84" s="47" t="s">
        <v>207</v>
      </c>
      <c r="B84" s="42" t="s">
        <v>208</v>
      </c>
      <c r="C84" s="21">
        <v>120000</v>
      </c>
      <c r="D84" s="21">
        <v>22970.63</v>
      </c>
      <c r="E84" s="21">
        <v>0</v>
      </c>
      <c r="F84" s="21">
        <v>0</v>
      </c>
      <c r="G84" s="21">
        <v>0</v>
      </c>
      <c r="H84" s="21">
        <v>0</v>
      </c>
      <c r="I84" s="21">
        <f>SUM(C84+E84+G84)</f>
        <v>120000</v>
      </c>
      <c r="J84" s="46">
        <f>SUM(D84+F84+H84)</f>
        <v>22970.63</v>
      </c>
      <c r="K84" s="73">
        <v>13845.7</v>
      </c>
      <c r="L84" s="67" t="s">
        <v>34</v>
      </c>
      <c r="M84" s="22"/>
    </row>
    <row r="85" spans="1:13" ht="17.25" hidden="1" customHeight="1">
      <c r="A85" s="23"/>
      <c r="B85" s="24"/>
      <c r="C85" s="21"/>
      <c r="D85" s="19"/>
      <c r="E85" s="19"/>
      <c r="F85" s="21"/>
      <c r="G85" s="21"/>
      <c r="H85" s="21"/>
      <c r="I85" s="25"/>
      <c r="J85" s="26"/>
      <c r="K85" s="25"/>
      <c r="L85" s="31"/>
      <c r="M85" s="22"/>
    </row>
    <row r="86" spans="1:13" ht="19.5" customHeight="1">
      <c r="A86" s="106" t="s">
        <v>19</v>
      </c>
      <c r="B86" s="106"/>
      <c r="C86" s="106"/>
      <c r="D86" s="106"/>
      <c r="E86" s="106"/>
      <c r="F86" s="106"/>
      <c r="G86" s="106"/>
      <c r="H86" s="106"/>
      <c r="I86" s="8"/>
      <c r="J86" s="27"/>
      <c r="K86" s="27"/>
      <c r="L86" s="6"/>
    </row>
    <row r="87" spans="1:13" ht="19.5" customHeight="1">
      <c r="A87" s="106"/>
      <c r="B87" s="106"/>
      <c r="C87" s="106"/>
      <c r="D87" s="106"/>
      <c r="E87" s="106"/>
      <c r="F87" s="106"/>
      <c r="G87" s="106"/>
      <c r="H87" s="106"/>
      <c r="I87" s="8"/>
      <c r="J87" s="27"/>
      <c r="K87" s="27"/>
      <c r="L87" s="6"/>
    </row>
    <row r="88" spans="1:13" ht="48.75" customHeight="1">
      <c r="A88" s="28"/>
      <c r="B88" s="28"/>
      <c r="C88" s="28"/>
      <c r="D88" s="28"/>
      <c r="E88" s="28"/>
      <c r="F88" s="28"/>
      <c r="G88" s="28"/>
      <c r="H88" s="28"/>
      <c r="I88" s="28"/>
      <c r="J88" s="105" t="s">
        <v>20</v>
      </c>
      <c r="K88" s="105"/>
      <c r="L88" s="105"/>
    </row>
    <row r="92" spans="1:13">
      <c r="A92" s="92"/>
      <c r="B92" s="93"/>
      <c r="C92" s="93"/>
      <c r="D92" s="93"/>
      <c r="E92" s="94"/>
    </row>
    <row r="93" spans="1:13">
      <c r="A93" s="95"/>
      <c r="B93" s="96"/>
      <c r="C93" s="96"/>
      <c r="D93" s="96"/>
      <c r="E93" s="97"/>
    </row>
  </sheetData>
  <mergeCells count="16">
    <mergeCell ref="A92:E93"/>
    <mergeCell ref="A2:L2"/>
    <mergeCell ref="A3:L3"/>
    <mergeCell ref="A4:L4"/>
    <mergeCell ref="A6:A8"/>
    <mergeCell ref="B6:B8"/>
    <mergeCell ref="C6:H6"/>
    <mergeCell ref="I6:K6"/>
    <mergeCell ref="J88:L88"/>
    <mergeCell ref="A86:H87"/>
    <mergeCell ref="L6:L8"/>
    <mergeCell ref="C7:D7"/>
    <mergeCell ref="E7:F7"/>
    <mergeCell ref="G7:H7"/>
    <mergeCell ref="I7:J7"/>
    <mergeCell ref="K7:K8"/>
  </mergeCells>
  <phoneticPr fontId="13" type="noConversion"/>
  <pageMargins left="0.39" right="0.26" top="0.19" bottom="0.19685039370078741" header="0.11811023622047245" footer="0.11811023622047245"/>
  <pageSetup paperSize="9" scale="69" firstPageNumber="23" fitToHeight="100" orientation="landscape" useFirstPageNumber="1" r:id="rId1"/>
  <headerFooter alignWithMargins="0"/>
  <rowBreaks count="1" manualBreakCount="1">
    <brk id="8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Свод</vt:lpstr>
      <vt:lpstr>Свод!Заголовки_для_печати</vt:lpstr>
      <vt:lpstr>Свод!Область_печати</vt:lpstr>
    </vt:vector>
  </TitlesOfParts>
  <Company>Минэкономразвития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Корнеев</dc:creator>
  <cp:lastModifiedBy>mokhnatkinaav</cp:lastModifiedBy>
  <cp:lastPrinted>2013-10-31T10:24:51Z</cp:lastPrinted>
  <dcterms:created xsi:type="dcterms:W3CDTF">2008-09-17T10:53:36Z</dcterms:created>
  <dcterms:modified xsi:type="dcterms:W3CDTF">2013-10-31T10:51:49Z</dcterms:modified>
</cp:coreProperties>
</file>